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7" sheetId="1" r:id="rId1"/>
    <sheet name="код" sheetId="51" r:id="rId2"/>
    <sheet name="ВСЕ_" sheetId="2" r:id="rId3"/>
    <sheet name="6" sheetId="61" r:id="rId4"/>
    <sheet name="4" sheetId="60" r:id="rId5"/>
    <sheet name="24" sheetId="59" r:id="rId6"/>
    <sheet name="26" sheetId="58" r:id="rId7"/>
    <sheet name="28" sheetId="57" r:id="rId8"/>
    <sheet name="34" sheetId="56" r:id="rId9"/>
    <sheet name="55" sheetId="55" r:id="rId10"/>
    <sheet name="71" sheetId="54" r:id="rId11"/>
    <sheet name="80" sheetId="53" r:id="rId12"/>
    <sheet name="22" sheetId="52" r:id="rId13"/>
    <sheet name="реабилитация" sheetId="49" r:id="rId14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'300047'!$7:$11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N23" s="1"/>
  <c r="K23"/>
  <c r="J23" s="1"/>
  <c r="F23"/>
  <c r="E23" s="1"/>
  <c r="Q22"/>
  <c r="P22"/>
  <c r="O22"/>
  <c r="M22"/>
  <c r="K22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N62"/>
  <c r="N61"/>
  <c r="N55"/>
  <c r="N46"/>
  <c r="N29"/>
  <c r="N24"/>
  <c r="Q21"/>
  <c r="K21"/>
  <c r="J21" s="1"/>
  <c r="F21"/>
  <c r="N22"/>
  <c r="J22"/>
  <c r="E22"/>
  <c r="E21" s="1"/>
  <c r="N19"/>
  <c r="N17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<sst xmlns="http://schemas.openxmlformats.org/spreadsheetml/2006/main" count="10082" uniqueCount="1013">
  <si>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</si>
  <si>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</si>
  <si>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</si>
  <si>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</si>
  <si>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</si>
  <si>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</si>
  <si>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</si>
  <si>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</si>
  <si>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</si>
  <si>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</si>
  <si>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</si>
  <si>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</si>
  <si>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</si>
  <si>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</si>
  <si>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</si>
  <si>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</si>
  <si>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</si>
  <si>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</si>
  <si>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</si>
  <si>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</si>
  <si>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</si>
  <si>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</si>
  <si>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</si>
  <si>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</si>
  <si>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</si>
  <si>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</si>
  <si>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</si>
  <si>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</si>
  <si>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</si>
  <si>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</si>
  <si>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</si>
  <si>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</si>
  <si>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</si>
  <si>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</si>
  <si>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</si>
  <si>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</si>
  <si>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</si>
  <si>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</si>
  <si>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</si>
  <si>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</si>
  <si>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</si>
  <si>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</si>
  <si>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</si>
  <si>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</si>
  <si>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</si>
  <si>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</si>
  <si>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</si>
  <si>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</si>
  <si>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</si>
  <si>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</si>
  <si>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</si>
  <si>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</si>
  <si>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</si>
  <si>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</si>
  <si>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</si>
  <si>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</si>
  <si>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</si>
  <si>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</si>
  <si>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</si>
  <si>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</si>
  <si>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</si>
  <si>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</si>
  <si>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</si>
  <si>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</si>
  <si>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</si>
  <si>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</si>
  <si>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</si>
  <si>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</si>
  <si>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</si>
  <si>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</si>
  <si>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</si>
  <si>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</si>
  <si>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</si>
  <si>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</si>
  <si>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</si>
  <si>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</si>
  <si>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</si>
  <si>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</si>
  <si>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</si>
  <si>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</si>
  <si>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</si>
  <si>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</si>
  <si>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</si>
  <si>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</si>
  <si>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</si>
  <si>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</si>
  <si>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</si>
  <si>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</si>
  <si>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</si>
  <si>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</si>
  <si>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</si>
  <si>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</si>
  <si>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</si>
  <si>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</si>
  <si>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</si>
  <si>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</si>
  <si>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</si>
  <si>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</si>
  <si>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</si>
  <si>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</si>
  <si>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</si>
  <si>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</si>
  <si>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</si>
  <si>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</si>
  <si>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</si>
  <si>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</si>
  <si>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</si>
  <si>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</si>
  <si>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</si>
  <si>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</si>
  <si>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</si>
  <si>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</si>
  <si>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</si>
  <si>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</si>
  <si>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</si>
  <si>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</si>
  <si>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</si>
  <si>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</si>
  <si>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</si>
  <si>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</si>
  <si>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</si>
  <si>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</si>
  <si>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</si>
  <si>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</si>
  <si>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</si>
  <si>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</si>
  <si>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</si>
  <si>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</si>
  <si>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</si>
  <si>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</si>
  <si>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</si>
  <si>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</si>
  <si>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</si>
  <si>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</si>
  <si>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</si>
  <si>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</si>
  <si>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</si>
  <si>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</si>
  <si>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</si>
  <si>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</si>
  <si>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</si>
  <si>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</si>
  <si>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</si>
  <si>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</si>
  <si>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</si>
  <si>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</si>
  <si>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</si>
  <si>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</si>
  <si>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</si>
  <si>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</si>
  <si>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</si>
  <si>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</si>
  <si>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</si>
  <si>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</si>
  <si>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</si>
  <si>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</si>
  <si>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</si>
  <si>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</si>
  <si>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</si>
  <si>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</si>
  <si>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</si>
  <si>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</si>
  <si>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</si>
  <si>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</si>
  <si>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</si>
  <si>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</si>
  <si>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</si>
  <si>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</si>
  <si>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</si>
  <si>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</si>
  <si>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</si>
  <si>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</si>
  <si>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</si>
  <si>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</si>
  <si>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</si>
  <si>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</si>
  <si>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</si>
  <si>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</si>
  <si>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</si>
  <si>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</si>
  <si>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</si>
  <si>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</si>
  <si>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</si>
  <si>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</si>
  <si>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</si>
  <si>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</si>
  <si>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</si>
  <si>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</si>
  <si>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</si>
  <si>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</si>
  <si>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</si>
  <si>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</si>
  <si>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</si>
  <si>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</si>
  <si>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</si>
  <si>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</si>
  <si>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</si>
  <si>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</si>
  <si>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</si>
  <si>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</si>
  <si>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</si>
  <si>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</si>
  <si>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</si>
  <si>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</si>
  <si>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</si>
  <si>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</si>
  <si>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</si>
  <si>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</si>
  <si>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</si>
  <si>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</si>
  <si>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</si>
  <si>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</si>
  <si>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</si>
  <si>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</si>
  <si>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</si>
  <si>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</si>
  <si>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</si>
  <si>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</si>
  <si>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</si>
  <si>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</si>
  <si>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</si>
  <si>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</si>
  <si>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</si>
  <si>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</si>
  <si>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</si>
  <si>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</si>
  <si>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</si>
  <si>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</si>
  <si>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</si>
  <si>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</si>
  <si>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</si>
  <si>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</si>
  <si>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</si>
  <si>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</si>
  <si>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</si>
  <si>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</si>
  <si>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</si>
  <si>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</si>
  <si>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</si>
  <si>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</si>
  <si>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</si>
  <si>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</si>
  <si>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</si>
  <si>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</si>
  <si>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</si>
  <si>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</si>
  <si>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</si>
  <si>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</si>
  <si>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</si>
  <si>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</si>
  <si>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</si>
  <si>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</si>
  <si>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</si>
  <si>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</si>
  <si>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</si>
  <si>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</si>
  <si>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</si>
  <si>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</si>
  <si>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</si>
  <si>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</si>
  <si>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</si>
  <si>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</si>
  <si>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</si>
  <si>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</si>
  <si>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</si>
  <si>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</si>
  <si>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</si>
  <si>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</si>
  <si>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</si>
  <si>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</si>
  <si>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</si>
  <si>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</si>
  <si>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</si>
  <si>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</si>
  <si>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</si>
  <si>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</si>
  <si>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</si>
  <si>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</si>
  <si>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</si>
  <si>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</si>
  <si>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</si>
  <si>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</si>
  <si>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</si>
  <si>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</si>
  <si>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</si>
  <si>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</si>
  <si>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</si>
  <si>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</si>
  <si>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</si>
  <si>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</si>
  <si>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</si>
  <si>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</si>
  <si>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</si>
  <si>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</si>
  <si>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</si>
  <si>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</si>
  <si>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</si>
  <si>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</si>
  <si>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</si>
  <si>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</si>
  <si>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</si>
  <si>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</si>
  <si>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</si>
  <si>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</si>
  <si>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</si>
  <si>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</si>
  <si>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</si>
  <si>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</si>
  <si>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</si>
  <si>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</si>
  <si>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</si>
  <si>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</si>
  <si>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</si>
  <si>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</si>
  <si>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</si>
  <si>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</si>
  <si>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</si>
  <si>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</si>
  <si>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</si>
  <si>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</si>
  <si>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</si>
  <si>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</si>
  <si>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</si>
  <si>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</si>
  <si>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</si>
  <si>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</si>
  <si>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</si>
  <si>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</si>
  <si>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</si>
  <si>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</si>
  <si>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</si>
  <si>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</si>
  <si>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</si>
  <si>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</si>
  <si>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</si>
  <si>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</si>
  <si>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</si>
  <si>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</si>
  <si>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</si>
  <si>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</si>
  <si>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</si>
  <si>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</si>
  <si>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</si>
  <si>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</si>
  <si>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</si>
  <si>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</si>
  <si>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</si>
  <si>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</si>
  <si>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</si>
  <si>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</si>
  <si>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</si>
  <si>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</si>
  <si>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</si>
  <si>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</si>
  <si>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</si>
  <si>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</si>
  <si>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</si>
  <si>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</si>
  <si>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</si>
  <si>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</si>
  <si>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</si>
  <si>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</si>
  <si>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</si>
  <si>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</si>
  <si>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</si>
  <si>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</si>
  <si>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</si>
  <si>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</si>
  <si>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</si>
  <si>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</si>
  <si>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</si>
  <si>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</si>
  <si>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</si>
  <si>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</si>
  <si>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</si>
  <si>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</si>
  <si>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</si>
  <si>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</si>
  <si>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</si>
  <si>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</si>
  <si>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</si>
  <si>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</si>
  <si>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</si>
  <si>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</si>
  <si>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</si>
  <si>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</si>
  <si>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</si>
  <si>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</si>
  <si>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</si>
  <si>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</si>
  <si>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</si>
  <si>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</si>
  <si>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</si>
  <si>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</si>
  <si>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</si>
  <si>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</si>
  <si>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</si>
  <si>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</si>
  <si>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</si>
  <si>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</si>
  <si>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</si>
  <si>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</si>
  <si>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</si>
  <si>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</si>
  <si>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</si>
  <si>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</si>
  <si>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</si>
  <si>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</si>
  <si>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</si>
  <si>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</si>
  <si>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</si>
  <si>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</si>
  <si>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</si>
  <si>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</si>
  <si>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</si>
  <si>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</si>
  <si>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</si>
  <si>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</si>
  <si>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</si>
  <si>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</si>
  <si>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</si>
  <si>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</si>
  <si>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</si>
  <si>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</si>
  <si>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</si>
  <si>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</si>
  <si>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</si>
  <si>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</si>
  <si>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</si>
  <si>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</si>
  <si>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</si>
  <si>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</si>
  <si>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</si>
  <si>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</si>
  <si>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</si>
  <si>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</si>
  <si>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</si>
  <si>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</si>
  <si>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</si>
  <si>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</si>
  <si>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</si>
  <si>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</si>
  <si>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</si>
  <si>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</si>
  <si>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</si>
  <si>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</si>
  <si>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</si>
  <si>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</si>
  <si>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</si>
  <si>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</si>
  <si>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</si>
  <si>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</si>
  <si>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</si>
  <si>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</si>
  <si>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</si>
  <si>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</si>
  <si>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</si>
  <si>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</si>
  <si>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</si>
  <si>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</si>
  <si>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</si>
  <si>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</si>
  <si>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</si>
  <si>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</si>
  <si>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</si>
  <si>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</si>
  <si>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</si>
  <si>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</si>
  <si>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</si>
  <si>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</si>
  <si>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</si>
  <si>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</si>
  <si>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</si>
  <si>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</si>
  <si>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</si>
  <si>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</si>
  <si>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</si>
  <si>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</si>
  <si>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</si>
  <si>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</si>
  <si>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</si>
  <si>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</si>
  <si>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</si>
  <si>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</si>
  <si>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</si>
  <si>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</si>
  <si>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</si>
  <si>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</si>
  <si>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</si>
  <si>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</si>
  <si>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</si>
  <si>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</si>
  <si>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</si>
  <si>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</si>
  <si>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</si>
  <si>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</si>
  <si>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</si>
  <si>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</si>
  <si>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</si>
  <si>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</si>
  <si>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</si>
  <si>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</si>
  <si>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</si>
  <si>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</si>
  <si>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</si>
  <si>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</si>
  <si>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</si>
  <si>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</si>
  <si>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</si>
  <si>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</si>
  <si>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</si>
  <si>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</si>
  <si>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</si>
  <si>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</si>
  <si>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</si>
  <si>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</si>
  <si>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</si>
  <si>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</si>
  <si>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</si>
  <si>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</si>
  <si>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</si>
  <si>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</si>
  <si>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</si>
  <si>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</si>
  <si>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</si>
  <si>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</si>
  <si>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</si>
  <si>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</si>
  <si>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</si>
  <si>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</si>
  <si>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</si>
  <si>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</si>
  <si>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</si>
  <si>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</si>
  <si>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</si>
  <si>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</si>
  <si>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</si>
  <si>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</si>
  <si>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</si>
  <si>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</si>
  <si>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</si>
  <si>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</si>
  <si>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</si>
  <si>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</si>
  <si>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</si>
  <si>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</si>
  <si>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</si>
  <si>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</si>
  <si>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</si>
  <si>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</si>
  <si>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</si>
  <si>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</si>
  <si>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</si>
  <si>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</si>
  <si>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</si>
  <si>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</si>
  <si>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</si>
  <si>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</si>
  <si>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</si>
  <si>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</si>
  <si>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</si>
  <si>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</si>
  <si>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</si>
  <si>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</si>
  <si>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</si>
  <si>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</si>
  <si>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</si>
  <si>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</si>
  <si>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</si>
  <si>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</si>
  <si>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</si>
  <si>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</si>
  <si>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</si>
  <si>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</si>
  <si>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</si>
  <si>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</si>
  <si>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</si>
  <si>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</si>
  <si>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</si>
  <si>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</si>
  <si>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</si>
  <si>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</si>
  <si>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</si>
  <si>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</si>
  <si>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</si>
  <si>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</si>
  <si>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</si>
  <si>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</si>
  <si>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</si>
  <si>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</si>
  <si>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</si>
  <si>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</si>
  <si>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</si>
  <si>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</si>
  <si>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</si>
  <si>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</si>
  <si>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</si>
  <si>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</si>
  <si>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</si>
  <si>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</si>
  <si>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</si>
  <si>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</si>
  <si>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</si>
  <si>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</si>
  <si>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</si>
  <si>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</si>
  <si>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</si>
  <si>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</si>
  <si>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</si>
  <si>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</si>
  <si>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</si>
  <si>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</si>
  <si>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</si>
  <si>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</si>
  <si>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</si>
  <si>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</si>
  <si>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</si>
  <si>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</si>
  <si>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</si>
  <si>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</si>
  <si>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</si>
  <si>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</si>
  <si>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</si>
  <si>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</si>
  <si>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</si>
  <si>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</si>
  <si>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</si>
  <si>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</si>
  <si>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</si>
  <si>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</si>
  <si>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</si>
  <si>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</si>
  <si>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</si>
  <si>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</si>
  <si>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</si>
  <si>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</si>
  <si>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</si>
  <si>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</si>
  <si>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</si>
  <si>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</si>
  <si>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</si>
  <si>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</si>
  <si>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</si>
  <si>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</si>
  <si>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</si>
  <si>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</si>
  <si>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</si>
  <si>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</si>
  <si>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</si>
  <si>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</si>
  <si>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</si>
  <si>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</si>
  <si>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</si>
  <si>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</si>
  <si>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</si>
  <si>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</si>
  <si>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</si>
  <si>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</si>
  <si>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</si>
  <si>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</si>
  <si>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</si>
  <si>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</si>
  <si>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</si>
  <si>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</si>
  <si>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</si>
  <si>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</si>
  <si>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</si>
  <si>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</si>
  <si>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</si>
  <si>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</si>
  <si>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</si>
  <si>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</si>
  <si>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</si>
  <si>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</si>
  <si>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</si>
  <si>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</si>
  <si>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</si>
  <si>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</si>
  <si>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</si>
  <si>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</si>
  <si>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</si>
  <si>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</si>
  <si>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</si>
  <si>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</si>
  <si>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</si>
  <si>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</si>
  <si>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</si>
  <si>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</si>
  <si>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</si>
  <si>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</si>
  <si>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</si>
  <si>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</si>
  <si>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</si>
  <si>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</si>
  <si>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</si>
  <si>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</si>
  <si>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</si>
  <si>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</si>
  <si>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</si>
  <si>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</si>
  <si>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</si>
  <si>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</si>
  <si>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</si>
  <si>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</si>
  <si>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</si>
  <si>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</si>
  <si>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</si>
  <si>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</si>
  <si>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</si>
  <si>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</si>
  <si>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</si>
  <si>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</si>
  <si>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</si>
  <si>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</si>
  <si>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</si>
  <si>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</si>
  <si>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</si>
  <si>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</si>
  <si>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</si>
  <si>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</si>
  <si>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</si>
  <si>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</si>
  <si>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</si>
  <si>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</si>
  <si>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</si>
  <si>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</si>
  <si>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</si>
  <si>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</si>
  <si>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</si>
  <si>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</si>
  <si>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</si>
  <si>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</si>
  <si>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</si>
  <si>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</si>
  <si>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</si>
  <si>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</si>
  <si>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</si>
  <si>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</si>
  <si>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</si>
  <si>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</si>
  <si>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</si>
  <si>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</si>
  <si>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</si>
  <si>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</si>
  <si>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</si>
  <si>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</si>
  <si>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</si>
  <si>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</si>
  <si>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</si>
  <si>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</si>
  <si>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</si>
  <si>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</si>
  <si>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</si>
  <si>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</si>
  <si>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</si>
  <si>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</si>
  <si>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</si>
  <si>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</si>
  <si>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</si>
  <si>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</si>
  <si>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</si>
  <si>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</si>
  <si>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</si>
  <si>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</si>
  <si>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</si>
  <si>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</si>
  <si>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</si>
  <si>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</si>
  <si>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</si>
  <si>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</si>
  <si>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</si>
  <si>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</si>
  <si>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</si>
  <si>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</si>
  <si>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</si>
  <si>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</si>
  <si>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</si>
  <si>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</si>
  <si>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</si>
  <si>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</si>
  <si>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</si>
  <si>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</si>
  <si>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</si>
  <si>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</si>
  <si>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</si>
  <si>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</si>
  <si>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</si>
  <si>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</si>
  <si>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</si>
  <si>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</si>
  <si>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</si>
  <si>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</si>
  <si>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</si>
  <si>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</si>
  <si>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</si>
  <si>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</si>
  <si>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</si>
  <si>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</si>
  <si>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</si>
  <si>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</si>
  <si>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</si>
  <si>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</si>
  <si>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</si>
  <si>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</si>
  <si>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</si>
  <si>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</si>
  <si>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</si>
  <si>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</si>
  <si>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</si>
  <si>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</si>
  <si>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</si>
  <si>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</si>
  <si>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</si>
  <si>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</si>
  <si>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</si>
  <si>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</si>
  <si>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</si>
  <si>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</si>
  <si>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</si>
  <si>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</si>
  <si>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</si>
  <si>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</si>
  <si>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</si>
  <si>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</si>
  <si>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</si>
  <si>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</si>
  <si>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</si>
  <si>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</si>
  <si>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</si>
  <si>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</si>
  <si>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</si>
  <si>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</si>
  <si>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</si>
  <si>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</si>
  <si>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</si>
  <si>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</si>
  <si>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</si>
  <si>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</si>
  <si>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</si>
  <si>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</si>
  <si>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</si>
  <si>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</si>
  <si>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</si>
  <si>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</si>
  <si>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</si>
  <si>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</si>
  <si>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</si>
  <si>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</si>
  <si>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</si>
  <si>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</si>
  <si>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</si>
  <si>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</si>
  <si>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</si>
  <si>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</si>
  <si>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</si>
  <si>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</si>
  <si>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</si>
  <si>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</si>
  <si>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</si>
  <si>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</si>
  <si>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</si>
  <si>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</si>
  <si>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</si>
  <si>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</si>
  <si>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</si>
  <si>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</si>
  <si>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</si>
  <si>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</si>
  <si>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</si>
  <si>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</si>
  <si>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</si>
  <si>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</si>
  <si>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</si>
  <si>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</si>
  <si>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</si>
  <si>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</si>
  <si>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</si>
  <si>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</si>
  <si>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</si>
  <si>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</si>
  <si>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</si>
  <si>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</si>
  <si>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</si>
  <si>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</si>
  <si>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</si>
  <si>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</si>
  <si>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</si>
  <si>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</si>
  <si>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</si>
  <si>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</si>
  <si>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</si>
  <si>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</si>
  <si>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</si>
  <si>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</si>
  <si>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</si>
  <si>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</si>
  <si>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</si>
  <si>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</si>
  <si>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</si>
  <si>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</si>
  <si>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</si>
  <si>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</si>
  <si>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</si>
  <si>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</si>
  <si>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</si>
  <si>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</si>
  <si>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</si>
  <si>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</si>
  <si>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</si>
  <si>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</si>
  <si>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</si>
  <si>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</si>
  <si>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</si>
  <si>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</si>
  <si>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</si>
  <si>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</si>
  <si>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</si>
  <si>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</si>
  <si>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</si>
  <si>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</si>
  <si>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</si>
  <si>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</si>
  <si>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</si>
  <si>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</si>
  <si>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</si>
  <si>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</si>
  <si>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</si>
  <si>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</si>
  <si>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</si>
  <si>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</si>
  <si>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</si>
  <si>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</si>
  <si>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</si>
  <si>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</si>
  <si>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</si>
  <si>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</si>
  <si>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"ХАРАБАЛИНСКАЯ РБ ИМ. Г.В. ХРАПОВОЙ"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</si>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</sst>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300047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9</v>
      </c>
      <c r="F17" s="28">
        <f t="shared" si="1"/>
        <v>2747</v>
      </c>
      <c r="G17" s="41">
        <v>436</v>
      </c>
      <c r="H17" s="44">
        <v>6.3</v>
      </c>
      <c r="I17" s="31">
        <v>318</v>
      </c>
      <c r="J17" s="27">
        <f t="shared" si="2"/>
        <v>0</v>
      </c>
      <c r="K17" s="28">
        <f t="shared" si="3"/>
        <v>107</v>
      </c>
      <c r="L17" s="42">
        <v>17</v>
      </c>
      <c r="M17" s="45">
        <f t="shared" si="4"/>
        <v>6</v>
      </c>
      <c r="N17" s="28">
        <f t="shared" si="5"/>
        <v>317</v>
      </c>
      <c r="O17" s="45">
        <f t="shared" si="6"/>
        <v>9</v>
      </c>
      <c r="P17" s="28">
        <f t="shared" si="7"/>
        <v>2854</v>
      </c>
      <c r="Q17" s="169">
        <f t="shared" si="8"/>
        <v>453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7</v>
      </c>
      <c r="F19" s="28">
        <f t="shared" si="1"/>
        <v>1742</v>
      </c>
      <c r="G19" s="41">
        <v>311</v>
      </c>
      <c r="H19" s="44">
        <v>5.6</v>
      </c>
      <c r="I19" s="31">
        <v>252</v>
      </c>
      <c r="J19" s="27">
        <f t="shared" si="2"/>
        <v>0</v>
      </c>
      <c r="K19" s="28">
        <f t="shared" si="3"/>
        <v>62</v>
      </c>
      <c r="L19" s="42">
        <v>11</v>
      </c>
      <c r="M19" s="45">
        <f t="shared" si="4"/>
        <v>6</v>
      </c>
      <c r="N19" s="28">
        <f t="shared" si="5"/>
        <v>258</v>
      </c>
      <c r="O19" s="45">
        <f t="shared" si="6"/>
        <v>7</v>
      </c>
      <c r="P19" s="28">
        <f t="shared" si="7"/>
        <v>1804</v>
      </c>
      <c r="Q19" s="169">
        <f t="shared" si="8"/>
        <v>322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5</v>
      </c>
      <c r="F21" s="28">
        <f>F22+F23</f>
        <v>1378</v>
      </c>
      <c r="G21" s="41">
        <f>G22+G23</f>
        <v>212</v>
      </c>
      <c r="H21" s="48">
        <v>6.5</v>
      </c>
      <c r="I21" s="31">
        <v>281</v>
      </c>
      <c r="J21" s="27">
        <f t="shared" si="2"/>
        <v>6</v>
      </c>
      <c r="K21" s="28">
        <f>K22+K23</f>
        <v>1593</v>
      </c>
      <c r="L21" s="42">
        <f>L22+L23</f>
        <v>245</v>
      </c>
      <c r="M21" s="45">
        <f t="shared" si="4"/>
        <v>7</v>
      </c>
      <c r="N21" s="28">
        <f t="shared" si="5"/>
        <v>270</v>
      </c>
      <c r="O21" s="45">
        <f t="shared" si="6"/>
        <v>11</v>
      </c>
      <c r="P21" s="28">
        <f t="shared" si="7"/>
        <v>2971</v>
      </c>
      <c r="Q21" s="169">
        <f t="shared" si="8"/>
        <v>457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5</v>
      </c>
      <c r="F22" s="28">
        <f t="shared" ref="F22:F65" si="12">ROUND(C22*G22,0)</f>
        <v>1378</v>
      </c>
      <c r="G22" s="41">
        <v>212</v>
      </c>
      <c r="H22" s="44">
        <v>6.5</v>
      </c>
      <c r="I22" s="31">
        <v>281</v>
      </c>
      <c r="J22" s="27">
        <f t="shared" si="2"/>
        <v>6</v>
      </c>
      <c r="K22" s="28">
        <f t="shared" ref="K22:K65" si="13">ROUND(H22*L22,0)</f>
        <v>1593</v>
      </c>
      <c r="L22" s="42">
        <v>245</v>
      </c>
      <c r="M22" s="45">
        <f t="shared" si="4"/>
        <v>7</v>
      </c>
      <c r="N22" s="28">
        <f t="shared" si="5"/>
        <v>270</v>
      </c>
      <c r="O22" s="45">
        <f t="shared" si="6"/>
        <v>11</v>
      </c>
      <c r="P22" s="28">
        <f t="shared" si="7"/>
        <v>2971</v>
      </c>
      <c r="Q22" s="169">
        <f t="shared" si="8"/>
        <v>457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2</v>
      </c>
      <c r="F24" s="28">
        <f t="shared" si="12"/>
        <v>670</v>
      </c>
      <c r="G24" s="41">
        <v>62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335</v>
      </c>
      <c r="O24" s="45">
        <f t="shared" si="6"/>
        <v>2</v>
      </c>
      <c r="P24" s="28">
        <f t="shared" si="7"/>
        <v>670</v>
      </c>
      <c r="Q24" s="169">
        <f t="shared" si="8"/>
        <v>62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43</v>
      </c>
      <c r="G25" s="41">
        <v>4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0</v>
      </c>
      <c r="O25" s="45">
        <f t="shared" si="6"/>
        <v>0</v>
      </c>
      <c r="P25" s="28">
        <f t="shared" si="7"/>
        <v>43</v>
      </c>
      <c r="Q25" s="169">
        <f t="shared" si="8"/>
        <v>4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11</v>
      </c>
      <c r="F29" s="28">
        <f t="shared" si="12"/>
        <v>3806</v>
      </c>
      <c r="G29" s="41">
        <v>312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346</v>
      </c>
      <c r="O29" s="45">
        <f t="shared" si="6"/>
        <v>11</v>
      </c>
      <c r="P29" s="28">
        <f t="shared" si="7"/>
        <v>3806</v>
      </c>
      <c r="Q29" s="169">
        <f t="shared" si="8"/>
        <v>312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11</v>
      </c>
      <c r="K46" s="28">
        <f t="shared" si="13"/>
        <v>3622</v>
      </c>
      <c r="L46" s="42">
        <v>398</v>
      </c>
      <c r="M46" s="45">
        <f t="shared" si="15"/>
        <v>9</v>
      </c>
      <c r="N46" s="28">
        <f t="shared" si="16"/>
        <v>329</v>
      </c>
      <c r="O46" s="45">
        <f t="shared" si="17"/>
        <v>11</v>
      </c>
      <c r="P46" s="28">
        <f t="shared" si="18"/>
        <v>3622</v>
      </c>
      <c r="Q46" s="169">
        <f t="shared" si="19"/>
        <v>398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20</v>
      </c>
      <c r="F55" s="28">
        <f t="shared" si="12"/>
        <v>6727</v>
      </c>
      <c r="G55" s="41">
        <v>666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336</v>
      </c>
      <c r="O55" s="45">
        <f t="shared" si="17"/>
        <v>20</v>
      </c>
      <c r="P55" s="28">
        <f t="shared" si="18"/>
        <v>6727</v>
      </c>
      <c r="Q55" s="169">
        <f t="shared" si="19"/>
        <v>666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16</v>
      </c>
      <c r="F61" s="28">
        <f t="shared" si="12"/>
        <v>5104</v>
      </c>
      <c r="G61" s="41">
        <v>580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16</v>
      </c>
      <c r="P61" s="28">
        <f t="shared" si="18"/>
        <v>5104</v>
      </c>
      <c r="Q61" s="169">
        <f t="shared" si="19"/>
        <v>580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3</v>
      </c>
      <c r="K62" s="28">
        <f t="shared" si="13"/>
        <v>915</v>
      </c>
      <c r="L62" s="42">
        <v>104</v>
      </c>
      <c r="M62" s="45">
        <f t="shared" si="15"/>
        <v>9</v>
      </c>
      <c r="N62" s="28">
        <f t="shared" si="16"/>
        <v>305</v>
      </c>
      <c r="O62" s="45">
        <f t="shared" si="17"/>
        <v>3</v>
      </c>
      <c r="P62" s="28">
        <f t="shared" si="18"/>
        <v>915</v>
      </c>
      <c r="Q62" s="169">
        <f t="shared" si="19"/>
        <v>104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317</v>
      </c>
      <c r="E66" s="27">
        <f>SUM(E12:E65)-E23-E22</f>
        <v>70</v>
      </c>
      <c r="F66" s="28">
        <f>SUM(F12:F65)-F23-F22</f>
        <v>22217</v>
      </c>
      <c r="G66" s="41">
        <f>SUM(G12:G65)-G23-G22</f>
        <v>2583</v>
      </c>
      <c r="H66" s="44">
        <f>ROUND(IF(L66=0,0,K66/L66),0)</f>
        <v>8</v>
      </c>
      <c r="I66" s="43">
        <f>ROUND(IF(J66=0,0,K66/J66),0)</f>
        <v>315</v>
      </c>
      <c r="J66" s="27">
        <f>SUM(J12:J65)-J23-J22</f>
        <v>20</v>
      </c>
      <c r="K66" s="28">
        <f>SUM(K12:K65)-K23-K22</f>
        <v>6299</v>
      </c>
      <c r="L66" s="42">
        <f>SUM(L12:L65)-L23-L22</f>
        <v>775</v>
      </c>
      <c r="M66" s="45">
        <f t="shared" si="15"/>
        <v>8</v>
      </c>
      <c r="N66" s="28">
        <f>SUM(N12:N65)-N23-N22</f>
        <v>2815</v>
      </c>
      <c r="O66" s="45">
        <f>SUM(O12:O65)-O23-O22</f>
        <v>90</v>
      </c>
      <c r="P66" s="28">
        <f>SUM(P12:P65)-P23-P22</f>
        <v>28516</v>
      </c>
      <c r="Q66" s="169">
        <f>G66+L66</f>
        <v>3358</v>
      </c>
      <c r="R66" s="131">
        <f t="shared" ref="R66" si="24">C66-H66</f>
        <v>1</v>
      </c>
      <c r="S66" s="131">
        <f t="shared" ref="S66" si="25">D66-I66</f>
        <v>2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300047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436</v>
      </c>
      <c r="F11" s="142">
        <v>17</v>
      </c>
      <c r="G11" s="74">
        <f t="shared" si="0"/>
        <v>453</v>
      </c>
      <c r="H11" s="71">
        <v>0</v>
      </c>
      <c r="I11" s="36">
        <v>0</v>
      </c>
      <c r="J11" s="75">
        <f t="shared" si="1"/>
        <v>0</v>
      </c>
      <c r="K11" s="37">
        <f t="shared" si="2"/>
        <v>436</v>
      </c>
      <c r="L11" s="37">
        <f t="shared" si="3"/>
        <v>17</v>
      </c>
      <c r="M11" s="66">
        <f t="shared" si="4"/>
        <v>453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311</v>
      </c>
      <c r="F13" s="142">
        <v>11</v>
      </c>
      <c r="G13" s="74">
        <f t="shared" si="0"/>
        <v>322</v>
      </c>
      <c r="H13" s="71">
        <v>0</v>
      </c>
      <c r="I13" s="36">
        <v>0</v>
      </c>
      <c r="J13" s="75">
        <f t="shared" si="1"/>
        <v>0</v>
      </c>
      <c r="K13" s="37">
        <f t="shared" si="2"/>
        <v>311</v>
      </c>
      <c r="L13" s="37">
        <f t="shared" si="3"/>
        <v>11</v>
      </c>
      <c r="M13" s="66">
        <f t="shared" si="4"/>
        <v>322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212</v>
      </c>
      <c r="F15" s="142">
        <v>245</v>
      </c>
      <c r="G15" s="74">
        <f t="shared" si="0"/>
        <v>457</v>
      </c>
      <c r="H15" s="71">
        <v>0</v>
      </c>
      <c r="I15" s="36">
        <v>0</v>
      </c>
      <c r="J15" s="75">
        <f t="shared" si="1"/>
        <v>0</v>
      </c>
      <c r="K15" s="37">
        <f t="shared" si="2"/>
        <v>212</v>
      </c>
      <c r="L15" s="37">
        <f t="shared" si="3"/>
        <v>245</v>
      </c>
      <c r="M15" s="66">
        <f t="shared" si="4"/>
        <v>457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62</v>
      </c>
      <c r="F16" s="142">
        <v>0</v>
      </c>
      <c r="G16" s="74">
        <f t="shared" si="0"/>
        <v>62</v>
      </c>
      <c r="H16" s="71">
        <v>0</v>
      </c>
      <c r="I16" s="36">
        <v>0</v>
      </c>
      <c r="J16" s="75">
        <f t="shared" si="1"/>
        <v>0</v>
      </c>
      <c r="K16" s="37">
        <f t="shared" si="2"/>
        <v>62</v>
      </c>
      <c r="L16" s="37">
        <f t="shared" si="3"/>
        <v>0</v>
      </c>
      <c r="M16" s="66">
        <f t="shared" si="4"/>
        <v>62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4</v>
      </c>
      <c r="F17" s="142">
        <v>0</v>
      </c>
      <c r="G17" s="74">
        <f t="shared" si="0"/>
        <v>4</v>
      </c>
      <c r="H17" s="71">
        <v>0</v>
      </c>
      <c r="I17" s="36">
        <v>0</v>
      </c>
      <c r="J17" s="75">
        <f t="shared" si="1"/>
        <v>0</v>
      </c>
      <c r="K17" s="37">
        <f t="shared" si="2"/>
        <v>4</v>
      </c>
      <c r="L17" s="37">
        <f t="shared" si="3"/>
        <v>0</v>
      </c>
      <c r="M17" s="66">
        <f t="shared" si="4"/>
        <v>4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312</v>
      </c>
      <c r="F21" s="142">
        <v>0</v>
      </c>
      <c r="G21" s="74">
        <f t="shared" si="0"/>
        <v>312</v>
      </c>
      <c r="H21" s="71">
        <v>0</v>
      </c>
      <c r="I21" s="36">
        <v>0</v>
      </c>
      <c r="J21" s="75">
        <f t="shared" si="1"/>
        <v>0</v>
      </c>
      <c r="K21" s="37">
        <f t="shared" si="2"/>
        <v>312</v>
      </c>
      <c r="L21" s="37">
        <f t="shared" si="3"/>
        <v>0</v>
      </c>
      <c r="M21" s="66">
        <f t="shared" si="4"/>
        <v>312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398</v>
      </c>
      <c r="G38" s="74">
        <f t="shared" ref="G38:G69" si="5">E38+F38</f>
        <v>398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398</v>
      </c>
      <c r="M38" s="66">
        <f t="shared" ref="M38:M69" si="9">K38+L38</f>
        <v>398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666</v>
      </c>
      <c r="F48" s="142">
        <v>0</v>
      </c>
      <c r="G48" s="74">
        <f t="shared" si="5"/>
        <v>666</v>
      </c>
      <c r="H48" s="71">
        <v>0</v>
      </c>
      <c r="I48" s="36">
        <v>0</v>
      </c>
      <c r="J48" s="75">
        <f t="shared" si="6"/>
        <v>0</v>
      </c>
      <c r="K48" s="37">
        <f t="shared" si="7"/>
        <v>666</v>
      </c>
      <c r="L48" s="37">
        <f t="shared" si="8"/>
        <v>0</v>
      </c>
      <c r="M48" s="66">
        <f t="shared" si="9"/>
        <v>666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580</v>
      </c>
      <c r="F55" s="142">
        <v>0</v>
      </c>
      <c r="G55" s="74">
        <f t="shared" si="5"/>
        <v>580</v>
      </c>
      <c r="H55" s="71">
        <v>0</v>
      </c>
      <c r="I55" s="36">
        <v>0</v>
      </c>
      <c r="J55" s="75">
        <f t="shared" si="6"/>
        <v>0</v>
      </c>
      <c r="K55" s="37">
        <f t="shared" si="7"/>
        <v>580</v>
      </c>
      <c r="L55" s="37">
        <f t="shared" si="8"/>
        <v>0</v>
      </c>
      <c r="M55" s="66">
        <f t="shared" si="9"/>
        <v>580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104</v>
      </c>
      <c r="G56" s="74">
        <f t="shared" si="5"/>
        <v>104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104</v>
      </c>
      <c r="M56" s="66">
        <f t="shared" si="9"/>
        <v>104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2583</v>
      </c>
      <c r="F60" s="142">
        <f t="shared" si="10"/>
        <v>775</v>
      </c>
      <c r="G60" s="74">
        <f t="shared" si="10"/>
        <v>3358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2583</v>
      </c>
      <c r="L60" s="37">
        <f t="shared" si="10"/>
        <v>775</v>
      </c>
      <c r="M60" s="66">
        <f t="shared" si="10"/>
        <v>3358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B6" sqref="B6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2" customHeight="1">
      <c r="D1" s="219" t="s">
        <v>1012</v>
      </c>
      <c r="E1" s="219"/>
      <c r="F1" s="219"/>
    </row>
    <row r="2" spans="1:6">
      <c r="C2" s="119" t="s">
        <v>936</v>
      </c>
      <c r="D2" s="108">
        <v>300047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1011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126</v>
      </c>
      <c r="E14" s="155">
        <v>10</v>
      </c>
      <c r="F14" s="117">
        <v>136</v>
      </c>
    </row>
    <row r="15" spans="1:6">
      <c r="A15" s="148">
        <v>5</v>
      </c>
      <c r="B15" s="113" t="s">
        <v>372</v>
      </c>
      <c r="C15" s="125" t="s">
        <v>64</v>
      </c>
      <c r="D15" s="154">
        <v>70</v>
      </c>
      <c r="E15" s="155">
        <v>4</v>
      </c>
      <c r="F15" s="117">
        <v>74</v>
      </c>
    </row>
    <row r="16" spans="1:6">
      <c r="A16" s="148">
        <v>6</v>
      </c>
      <c r="B16" s="113" t="s">
        <v>373</v>
      </c>
      <c r="C16" s="125" t="s">
        <v>65</v>
      </c>
      <c r="D16" s="154">
        <v>199</v>
      </c>
      <c r="E16" s="155">
        <v>4</v>
      </c>
      <c r="F16" s="117">
        <v>203</v>
      </c>
    </row>
    <row r="17" spans="1:6">
      <c r="A17" s="148">
        <v>7</v>
      </c>
      <c r="B17" s="113" t="s">
        <v>374</v>
      </c>
      <c r="C17" s="125" t="s">
        <v>66</v>
      </c>
      <c r="D17" s="154">
        <v>82</v>
      </c>
      <c r="E17" s="155">
        <v>1</v>
      </c>
      <c r="F17" s="117">
        <v>83</v>
      </c>
    </row>
    <row r="18" spans="1:6">
      <c r="A18" s="148">
        <v>8</v>
      </c>
      <c r="B18" s="113" t="s">
        <v>375</v>
      </c>
      <c r="C18" s="125" t="s">
        <v>67</v>
      </c>
      <c r="D18" s="154">
        <v>5</v>
      </c>
      <c r="E18" s="155">
        <v>0</v>
      </c>
      <c r="F18" s="117">
        <v>5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150</v>
      </c>
      <c r="E20" s="155">
        <v>4</v>
      </c>
      <c r="F20" s="117">
        <v>154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</v>
      </c>
      <c r="E21" s="155">
        <v>2</v>
      </c>
      <c r="F21" s="117">
        <v>6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2</v>
      </c>
      <c r="F22" s="117">
        <v>12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1</v>
      </c>
      <c r="F23" s="117">
        <v>51</v>
      </c>
    </row>
    <row r="24" spans="1:6">
      <c r="A24" s="148">
        <v>14</v>
      </c>
      <c r="B24" s="113" t="s">
        <v>381</v>
      </c>
      <c r="C24" s="125" t="s">
        <v>71</v>
      </c>
      <c r="D24" s="154">
        <v>40</v>
      </c>
      <c r="E24" s="155">
        <v>0</v>
      </c>
      <c r="F24" s="117">
        <v>40</v>
      </c>
    </row>
    <row r="25" spans="1:6">
      <c r="A25" s="148">
        <v>15</v>
      </c>
      <c r="B25" s="113" t="s">
        <v>382</v>
      </c>
      <c r="C25" s="125" t="s">
        <v>72</v>
      </c>
      <c r="D25" s="154">
        <v>7</v>
      </c>
      <c r="E25" s="155">
        <v>0</v>
      </c>
      <c r="F25" s="117">
        <v>7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4</v>
      </c>
      <c r="E26" s="156">
        <v>0</v>
      </c>
      <c r="F26" s="116">
        <v>4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3</v>
      </c>
      <c r="F29" s="116">
        <v>3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20</v>
      </c>
      <c r="E31" s="155">
        <v>0</v>
      </c>
      <c r="F31" s="117">
        <v>20</v>
      </c>
    </row>
    <row r="32" spans="1:6">
      <c r="A32" s="148">
        <v>22</v>
      </c>
      <c r="B32" s="113" t="s">
        <v>389</v>
      </c>
      <c r="C32" s="125" t="s">
        <v>76</v>
      </c>
      <c r="D32" s="154">
        <v>10</v>
      </c>
      <c r="E32" s="155">
        <v>2</v>
      </c>
      <c r="F32" s="117">
        <v>12</v>
      </c>
    </row>
    <row r="33" spans="1:6">
      <c r="A33" s="148">
        <v>23</v>
      </c>
      <c r="B33" s="113" t="s">
        <v>390</v>
      </c>
      <c r="C33" s="125" t="s">
        <v>323</v>
      </c>
      <c r="D33" s="154">
        <v>6</v>
      </c>
      <c r="E33" s="155">
        <v>0</v>
      </c>
      <c r="F33" s="117">
        <v>6</v>
      </c>
    </row>
    <row r="34" spans="1:6">
      <c r="A34" s="148">
        <v>24</v>
      </c>
      <c r="B34" s="113" t="s">
        <v>391</v>
      </c>
      <c r="C34" s="125" t="s">
        <v>324</v>
      </c>
      <c r="D34" s="154">
        <v>5</v>
      </c>
      <c r="E34" s="155">
        <v>0</v>
      </c>
      <c r="F34" s="117">
        <v>5</v>
      </c>
    </row>
    <row r="35" spans="1:6">
      <c r="A35" s="148">
        <v>25</v>
      </c>
      <c r="B35" s="113" t="s">
        <v>392</v>
      </c>
      <c r="C35" s="125" t="s">
        <v>16</v>
      </c>
      <c r="D35" s="154">
        <v>55</v>
      </c>
      <c r="E35" s="155">
        <v>1</v>
      </c>
      <c r="F35" s="117">
        <v>56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15</v>
      </c>
      <c r="E36" s="156">
        <v>6</v>
      </c>
      <c r="F36" s="116">
        <v>21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40</v>
      </c>
      <c r="E38" s="155">
        <v>5</v>
      </c>
      <c r="F38" s="117">
        <v>45</v>
      </c>
    </row>
    <row r="39" spans="1:6">
      <c r="A39" s="148">
        <v>29</v>
      </c>
      <c r="B39" s="113" t="s">
        <v>396</v>
      </c>
      <c r="C39" s="125" t="s">
        <v>326</v>
      </c>
      <c r="D39" s="154">
        <v>20</v>
      </c>
      <c r="E39" s="155">
        <v>5</v>
      </c>
      <c r="F39" s="117">
        <v>25</v>
      </c>
    </row>
    <row r="40" spans="1:6">
      <c r="A40" s="148">
        <v>30</v>
      </c>
      <c r="B40" s="113" t="s">
        <v>397</v>
      </c>
      <c r="C40" s="125" t="s">
        <v>17</v>
      </c>
      <c r="D40" s="154">
        <v>2</v>
      </c>
      <c r="E40" s="155">
        <v>5</v>
      </c>
      <c r="F40" s="117">
        <v>7</v>
      </c>
    </row>
    <row r="41" spans="1:6">
      <c r="A41" s="148">
        <v>31</v>
      </c>
      <c r="B41" s="113" t="s">
        <v>398</v>
      </c>
      <c r="C41" s="125" t="s">
        <v>349</v>
      </c>
      <c r="D41" s="154">
        <v>0</v>
      </c>
      <c r="E41" s="155">
        <v>5</v>
      </c>
      <c r="F41" s="117">
        <v>5</v>
      </c>
    </row>
    <row r="42" spans="1:6">
      <c r="A42" s="148">
        <v>32</v>
      </c>
      <c r="B42" s="113" t="s">
        <v>399</v>
      </c>
      <c r="C42" s="126" t="s">
        <v>350</v>
      </c>
      <c r="D42" s="154">
        <v>0</v>
      </c>
      <c r="E42" s="155">
        <v>5</v>
      </c>
      <c r="F42" s="117">
        <v>5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20</v>
      </c>
      <c r="E45" s="155">
        <v>24</v>
      </c>
      <c r="F45" s="117">
        <v>44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>
      <c r="A50" s="148">
        <v>40</v>
      </c>
      <c r="B50" s="113" t="s">
        <v>404</v>
      </c>
      <c r="C50" s="126" t="s">
        <v>18</v>
      </c>
      <c r="D50" s="154">
        <v>0</v>
      </c>
      <c r="E50" s="155">
        <v>5</v>
      </c>
      <c r="F50" s="117">
        <v>5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4</v>
      </c>
      <c r="F56" s="117">
        <v>4</v>
      </c>
    </row>
    <row r="57" spans="1:6">
      <c r="A57" s="148">
        <v>47</v>
      </c>
      <c r="B57" s="113" t="s">
        <v>409</v>
      </c>
      <c r="C57" s="125" t="s">
        <v>85</v>
      </c>
      <c r="D57" s="118">
        <v>0</v>
      </c>
      <c r="E57" s="155">
        <v>4</v>
      </c>
      <c r="F57" s="117">
        <v>4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>
      <c r="A68" s="148">
        <v>58</v>
      </c>
      <c r="B68" s="113" t="s">
        <v>420</v>
      </c>
      <c r="C68" s="125" t="s">
        <v>751</v>
      </c>
      <c r="D68" s="118">
        <v>0</v>
      </c>
      <c r="E68" s="155">
        <v>1</v>
      </c>
      <c r="F68" s="117">
        <v>1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9</v>
      </c>
      <c r="F69" s="117">
        <v>9</v>
      </c>
    </row>
    <row r="70" spans="1:6">
      <c r="A70" s="148">
        <v>60</v>
      </c>
      <c r="B70" s="113" t="s">
        <v>422</v>
      </c>
      <c r="C70" s="125" t="s">
        <v>96</v>
      </c>
      <c r="D70" s="118">
        <v>0</v>
      </c>
      <c r="E70" s="155">
        <v>7</v>
      </c>
      <c r="F70" s="117">
        <v>7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5</v>
      </c>
      <c r="F71" s="117">
        <v>5</v>
      </c>
    </row>
    <row r="72" spans="1:6">
      <c r="A72" s="148">
        <v>62</v>
      </c>
      <c r="B72" s="113" t="s">
        <v>424</v>
      </c>
      <c r="C72" s="125" t="s">
        <v>98</v>
      </c>
      <c r="D72" s="118">
        <v>0</v>
      </c>
      <c r="E72" s="155">
        <v>5</v>
      </c>
      <c r="F72" s="117">
        <v>5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15</v>
      </c>
      <c r="F75" s="117">
        <v>15</v>
      </c>
    </row>
    <row r="76" spans="1:6">
      <c r="A76" s="148">
        <v>66</v>
      </c>
      <c r="B76" s="113" t="s">
        <v>428</v>
      </c>
      <c r="C76" s="125" t="s">
        <v>101</v>
      </c>
      <c r="D76" s="118">
        <v>0</v>
      </c>
      <c r="E76" s="155">
        <v>3</v>
      </c>
      <c r="F76" s="117">
        <v>3</v>
      </c>
    </row>
    <row r="77" spans="1:6">
      <c r="A77" s="148">
        <v>67</v>
      </c>
      <c r="B77" s="113" t="s">
        <v>429</v>
      </c>
      <c r="C77" s="125" t="s">
        <v>838</v>
      </c>
      <c r="D77" s="118">
        <v>0</v>
      </c>
      <c r="E77" s="155">
        <v>3</v>
      </c>
      <c r="F77" s="117">
        <v>3</v>
      </c>
    </row>
    <row r="78" spans="1:6">
      <c r="A78" s="148">
        <v>68</v>
      </c>
      <c r="B78" s="113" t="s">
        <v>430</v>
      </c>
      <c r="C78" s="125" t="s">
        <v>839</v>
      </c>
      <c r="D78" s="118">
        <v>0</v>
      </c>
      <c r="E78" s="155">
        <v>3</v>
      </c>
      <c r="F78" s="117">
        <v>3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85</v>
      </c>
      <c r="E80" s="155">
        <v>0</v>
      </c>
      <c r="F80" s="117">
        <v>85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50</v>
      </c>
      <c r="F81" s="117">
        <v>50</v>
      </c>
    </row>
    <row r="82" spans="1:6">
      <c r="A82" s="148">
        <v>72</v>
      </c>
      <c r="B82" s="113" t="s">
        <v>434</v>
      </c>
      <c r="C82" s="125" t="s">
        <v>103</v>
      </c>
      <c r="D82" s="155">
        <v>4</v>
      </c>
      <c r="E82" s="155">
        <v>2</v>
      </c>
      <c r="F82" s="117">
        <v>6</v>
      </c>
    </row>
    <row r="83" spans="1:6">
      <c r="A83" s="148">
        <v>73</v>
      </c>
      <c r="B83" s="113" t="s">
        <v>435</v>
      </c>
      <c r="C83" s="125" t="s">
        <v>22</v>
      </c>
      <c r="D83" s="155">
        <v>9</v>
      </c>
      <c r="E83" s="118">
        <v>1</v>
      </c>
      <c r="F83" s="117">
        <v>10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>
      <c r="A85" s="148">
        <v>75</v>
      </c>
      <c r="B85" s="113" t="s">
        <v>437</v>
      </c>
      <c r="C85" s="125" t="s">
        <v>24</v>
      </c>
      <c r="D85" s="155">
        <v>0</v>
      </c>
      <c r="E85" s="155">
        <v>1</v>
      </c>
      <c r="F85" s="117">
        <v>1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4</v>
      </c>
      <c r="E87" s="155">
        <v>0</v>
      </c>
      <c r="F87" s="117">
        <v>4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5</v>
      </c>
      <c r="F88" s="161">
        <v>5</v>
      </c>
    </row>
    <row r="89" spans="1:6">
      <c r="A89" s="148">
        <v>79</v>
      </c>
      <c r="B89" s="158" t="s">
        <v>752</v>
      </c>
      <c r="C89" s="159" t="s">
        <v>327</v>
      </c>
      <c r="D89" s="162">
        <v>74</v>
      </c>
      <c r="E89" s="155">
        <v>0</v>
      </c>
      <c r="F89" s="161">
        <v>74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176</v>
      </c>
      <c r="F90" s="161">
        <v>176</v>
      </c>
    </row>
    <row r="91" spans="1:6">
      <c r="A91" s="148">
        <v>81</v>
      </c>
      <c r="B91" s="158" t="s">
        <v>442</v>
      </c>
      <c r="C91" s="159" t="s">
        <v>328</v>
      </c>
      <c r="D91" s="155">
        <v>10</v>
      </c>
      <c r="E91" s="155">
        <v>10</v>
      </c>
      <c r="F91" s="161">
        <v>20</v>
      </c>
    </row>
    <row r="92" spans="1:6">
      <c r="A92" s="148">
        <v>82</v>
      </c>
      <c r="B92" s="113" t="s">
        <v>754</v>
      </c>
      <c r="C92" s="152" t="s">
        <v>440</v>
      </c>
      <c r="D92" s="155">
        <v>2</v>
      </c>
      <c r="E92" s="155">
        <v>2</v>
      </c>
      <c r="F92" s="117">
        <v>4</v>
      </c>
    </row>
    <row r="93" spans="1:6">
      <c r="A93" s="163">
        <v>83</v>
      </c>
      <c r="B93" s="164" t="s">
        <v>443</v>
      </c>
      <c r="C93" s="165" t="s">
        <v>105</v>
      </c>
      <c r="D93" s="155">
        <v>25</v>
      </c>
      <c r="E93" s="155">
        <v>5</v>
      </c>
      <c r="F93" s="117">
        <v>30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20</v>
      </c>
      <c r="E98" s="155">
        <v>0</v>
      </c>
      <c r="F98" s="117">
        <v>20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6</v>
      </c>
      <c r="E100" s="155">
        <v>0</v>
      </c>
      <c r="F100" s="117">
        <v>6</v>
      </c>
    </row>
    <row r="101" spans="1:6">
      <c r="A101" s="149">
        <v>91</v>
      </c>
      <c r="B101" s="113" t="s">
        <v>446</v>
      </c>
      <c r="C101" s="125" t="s">
        <v>841</v>
      </c>
      <c r="D101" s="155">
        <v>4</v>
      </c>
      <c r="E101" s="155">
        <v>0</v>
      </c>
      <c r="F101" s="117">
        <v>4</v>
      </c>
    </row>
    <row r="102" spans="1:6">
      <c r="A102" s="149">
        <v>92</v>
      </c>
      <c r="B102" s="113" t="s">
        <v>447</v>
      </c>
      <c r="C102" s="125" t="s">
        <v>842</v>
      </c>
      <c r="D102" s="155">
        <v>2</v>
      </c>
      <c r="E102" s="155">
        <v>0</v>
      </c>
      <c r="F102" s="117">
        <v>2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4</v>
      </c>
      <c r="E104" s="155">
        <v>1</v>
      </c>
      <c r="F104" s="117">
        <v>5</v>
      </c>
    </row>
    <row r="105" spans="1:6">
      <c r="A105" s="149">
        <v>95</v>
      </c>
      <c r="B105" s="164" t="s">
        <v>450</v>
      </c>
      <c r="C105" s="165" t="s">
        <v>845</v>
      </c>
      <c r="D105" s="155">
        <v>0</v>
      </c>
      <c r="E105" s="166">
        <v>1</v>
      </c>
      <c r="F105" s="117">
        <v>1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2</v>
      </c>
      <c r="E110" s="166">
        <v>1</v>
      </c>
      <c r="F110" s="117">
        <v>3</v>
      </c>
    </row>
    <row r="111" spans="1:6">
      <c r="A111" s="149">
        <v>101</v>
      </c>
      <c r="B111" s="164" t="s">
        <v>453</v>
      </c>
      <c r="C111" s="165" t="s">
        <v>109</v>
      </c>
      <c r="D111" s="155">
        <v>2</v>
      </c>
      <c r="E111" s="166">
        <v>1</v>
      </c>
      <c r="F111" s="117">
        <v>3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>
      <c r="A115" s="149">
        <v>105</v>
      </c>
      <c r="B115" s="164" t="s">
        <v>457</v>
      </c>
      <c r="C115" s="165" t="s">
        <v>28</v>
      </c>
      <c r="D115" s="155">
        <v>0</v>
      </c>
      <c r="E115" s="166">
        <v>2</v>
      </c>
      <c r="F115" s="117">
        <v>2</v>
      </c>
    </row>
    <row r="116" spans="1:6">
      <c r="A116" s="149">
        <v>106</v>
      </c>
      <c r="B116" s="164" t="s">
        <v>458</v>
      </c>
      <c r="C116" s="165" t="s">
        <v>112</v>
      </c>
      <c r="D116" s="155">
        <v>9</v>
      </c>
      <c r="E116" s="166">
        <v>2</v>
      </c>
      <c r="F116" s="117">
        <v>11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2</v>
      </c>
      <c r="F117" s="117">
        <v>4</v>
      </c>
    </row>
    <row r="118" spans="1:6">
      <c r="A118" s="149">
        <v>108</v>
      </c>
      <c r="B118" s="164" t="s">
        <v>460</v>
      </c>
      <c r="C118" s="165" t="s">
        <v>849</v>
      </c>
      <c r="D118" s="155">
        <v>30</v>
      </c>
      <c r="E118" s="166">
        <v>4</v>
      </c>
      <c r="F118" s="117">
        <v>34</v>
      </c>
    </row>
    <row r="119" spans="1:6">
      <c r="A119" s="149">
        <v>109</v>
      </c>
      <c r="B119" s="164" t="s">
        <v>461</v>
      </c>
      <c r="C119" s="165" t="s">
        <v>29</v>
      </c>
      <c r="D119" s="155">
        <v>15</v>
      </c>
      <c r="E119" s="166">
        <v>6</v>
      </c>
      <c r="F119" s="117">
        <v>21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27</v>
      </c>
      <c r="E122" s="166">
        <v>1</v>
      </c>
      <c r="F122" s="117">
        <v>28</v>
      </c>
    </row>
    <row r="123" spans="1:6">
      <c r="A123" s="149">
        <v>113</v>
      </c>
      <c r="B123" s="164" t="s">
        <v>465</v>
      </c>
      <c r="C123" s="165" t="s">
        <v>115</v>
      </c>
      <c r="D123" s="155">
        <v>6</v>
      </c>
      <c r="E123" s="166">
        <v>1</v>
      </c>
      <c r="F123" s="117">
        <v>7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>
      <c r="A125" s="149">
        <v>115</v>
      </c>
      <c r="B125" s="164" t="s">
        <v>467</v>
      </c>
      <c r="C125" s="165" t="s">
        <v>31</v>
      </c>
      <c r="D125" s="155">
        <v>0</v>
      </c>
      <c r="E125" s="166">
        <v>1</v>
      </c>
      <c r="F125" s="117">
        <v>1</v>
      </c>
    </row>
    <row r="126" spans="1:6">
      <c r="A126" s="149">
        <v>116</v>
      </c>
      <c r="B126" s="164" t="s">
        <v>468</v>
      </c>
      <c r="C126" s="165" t="s">
        <v>852</v>
      </c>
      <c r="D126" s="155">
        <v>15</v>
      </c>
      <c r="E126" s="166">
        <v>0</v>
      </c>
      <c r="F126" s="117">
        <v>15</v>
      </c>
    </row>
    <row r="127" spans="1:6">
      <c r="A127" s="149">
        <v>117</v>
      </c>
      <c r="B127" s="164" t="s">
        <v>469</v>
      </c>
      <c r="C127" s="165" t="s">
        <v>853</v>
      </c>
      <c r="D127" s="155">
        <v>12</v>
      </c>
      <c r="E127" s="166">
        <v>0</v>
      </c>
      <c r="F127" s="117">
        <v>12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121</v>
      </c>
      <c r="E129" s="166">
        <v>0</v>
      </c>
      <c r="F129" s="117">
        <v>121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1</v>
      </c>
      <c r="E134" s="166">
        <v>0</v>
      </c>
      <c r="F134" s="117">
        <v>1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3</v>
      </c>
      <c r="F136" s="117">
        <v>58</v>
      </c>
    </row>
    <row r="137" spans="1:6">
      <c r="A137" s="149">
        <v>127</v>
      </c>
      <c r="B137" s="164" t="s">
        <v>476</v>
      </c>
      <c r="C137" s="165" t="s">
        <v>120</v>
      </c>
      <c r="D137" s="155">
        <v>2</v>
      </c>
      <c r="E137" s="166">
        <v>0</v>
      </c>
      <c r="F137" s="117">
        <v>2</v>
      </c>
    </row>
    <row r="138" spans="1:6">
      <c r="A138" s="149">
        <v>128</v>
      </c>
      <c r="B138" s="164" t="s">
        <v>477</v>
      </c>
      <c r="C138" s="165" t="s">
        <v>121</v>
      </c>
      <c r="D138" s="155">
        <v>10</v>
      </c>
      <c r="E138" s="166">
        <v>5</v>
      </c>
      <c r="F138" s="117">
        <v>15</v>
      </c>
    </row>
    <row r="139" spans="1:6">
      <c r="A139" s="149">
        <v>129</v>
      </c>
      <c r="B139" s="164" t="s">
        <v>478</v>
      </c>
      <c r="C139" s="165" t="s">
        <v>122</v>
      </c>
      <c r="D139" s="155">
        <v>2</v>
      </c>
      <c r="E139" s="166">
        <v>1</v>
      </c>
      <c r="F139" s="117">
        <v>3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>
      <c r="A145" s="149">
        <v>135</v>
      </c>
      <c r="B145" s="164" t="s">
        <v>484</v>
      </c>
      <c r="C145" s="165" t="s">
        <v>128</v>
      </c>
      <c r="D145" s="155">
        <v>5</v>
      </c>
      <c r="E145" s="166">
        <v>1</v>
      </c>
      <c r="F145" s="117">
        <v>6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</v>
      </c>
      <c r="F147" s="117">
        <v>2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1</v>
      </c>
      <c r="F149" s="117">
        <v>1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1</v>
      </c>
      <c r="F151" s="117">
        <v>1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</v>
      </c>
      <c r="F152" s="117">
        <v>1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1</v>
      </c>
      <c r="E155" s="166">
        <v>5</v>
      </c>
      <c r="F155" s="117">
        <v>6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>
      <c r="A157" s="149">
        <v>147</v>
      </c>
      <c r="B157" s="164" t="s">
        <v>496</v>
      </c>
      <c r="C157" s="165" t="s">
        <v>34</v>
      </c>
      <c r="D157" s="155">
        <v>1</v>
      </c>
      <c r="E157" s="166">
        <v>5</v>
      </c>
      <c r="F157" s="117">
        <v>6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>
      <c r="A236" s="149">
        <v>226</v>
      </c>
      <c r="B236" s="164" t="s">
        <v>549</v>
      </c>
      <c r="C236" s="165" t="s">
        <v>155</v>
      </c>
      <c r="D236" s="155">
        <v>0</v>
      </c>
      <c r="E236" s="166">
        <v>5</v>
      </c>
      <c r="F236" s="117">
        <v>5</v>
      </c>
    </row>
    <row r="237" spans="1:6">
      <c r="A237" s="149">
        <v>227</v>
      </c>
      <c r="B237" s="164" t="s">
        <v>550</v>
      </c>
      <c r="C237" s="165" t="s">
        <v>156</v>
      </c>
      <c r="D237" s="155">
        <v>0</v>
      </c>
      <c r="E237" s="166">
        <v>3</v>
      </c>
      <c r="F237" s="117">
        <v>3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</v>
      </c>
      <c r="E238" s="166">
        <v>2</v>
      </c>
      <c r="F238" s="117">
        <v>4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>
      <c r="A255" s="149">
        <v>245</v>
      </c>
      <c r="B255" s="164" t="s">
        <v>566</v>
      </c>
      <c r="C255" s="165" t="s">
        <v>40</v>
      </c>
      <c r="D255" s="155">
        <v>0</v>
      </c>
      <c r="E255" s="166">
        <v>1</v>
      </c>
      <c r="F255" s="117">
        <v>1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>
      <c r="A257" s="149">
        <v>247</v>
      </c>
      <c r="B257" s="164" t="s">
        <v>568</v>
      </c>
      <c r="C257" s="165" t="s">
        <v>173</v>
      </c>
      <c r="D257" s="155">
        <v>0</v>
      </c>
      <c r="E257" s="166">
        <v>2</v>
      </c>
      <c r="F257" s="117">
        <v>2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3</v>
      </c>
      <c r="E260" s="166">
        <v>25</v>
      </c>
      <c r="F260" s="117">
        <v>28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</v>
      </c>
      <c r="F261" s="117">
        <v>1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2</v>
      </c>
      <c r="E262" s="166">
        <v>0</v>
      </c>
      <c r="F262" s="117">
        <v>2</v>
      </c>
    </row>
    <row r="263" spans="1:6">
      <c r="A263" s="149">
        <v>253</v>
      </c>
      <c r="B263" s="164" t="s">
        <v>812</v>
      </c>
      <c r="C263" s="165" t="s">
        <v>179</v>
      </c>
      <c r="D263" s="155">
        <v>27</v>
      </c>
      <c r="E263" s="166">
        <v>1</v>
      </c>
      <c r="F263" s="117">
        <v>28</v>
      </c>
    </row>
    <row r="264" spans="1:6">
      <c r="A264" s="149">
        <v>254</v>
      </c>
      <c r="B264" s="164" t="s">
        <v>573</v>
      </c>
      <c r="C264" s="165" t="s">
        <v>180</v>
      </c>
      <c r="D264" s="155">
        <v>8</v>
      </c>
      <c r="E264" s="166">
        <v>0</v>
      </c>
      <c r="F264" s="117">
        <v>8</v>
      </c>
    </row>
    <row r="265" spans="1:6">
      <c r="A265" s="149">
        <v>255</v>
      </c>
      <c r="B265" s="164" t="s">
        <v>574</v>
      </c>
      <c r="C265" s="165" t="s">
        <v>181</v>
      </c>
      <c r="D265" s="155">
        <v>0</v>
      </c>
      <c r="E265" s="166">
        <v>7</v>
      </c>
      <c r="F265" s="117">
        <v>7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2</v>
      </c>
      <c r="E268" s="166">
        <v>1</v>
      </c>
      <c r="F268" s="117">
        <v>3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1</v>
      </c>
      <c r="F269" s="117">
        <v>5</v>
      </c>
    </row>
    <row r="270" spans="1:6">
      <c r="A270" s="149">
        <v>260</v>
      </c>
      <c r="B270" s="164" t="s">
        <v>578</v>
      </c>
      <c r="C270" s="165" t="s">
        <v>186</v>
      </c>
      <c r="D270" s="155">
        <v>3</v>
      </c>
      <c r="E270" s="166">
        <v>0</v>
      </c>
      <c r="F270" s="117">
        <v>3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15</v>
      </c>
      <c r="E272" s="166">
        <v>0</v>
      </c>
      <c r="F272" s="117">
        <v>15</v>
      </c>
    </row>
    <row r="273" spans="1:6">
      <c r="A273" s="149">
        <v>263</v>
      </c>
      <c r="B273" s="164" t="s">
        <v>580</v>
      </c>
      <c r="C273" s="165" t="s">
        <v>43</v>
      </c>
      <c r="D273" s="155">
        <v>5</v>
      </c>
      <c r="E273" s="166">
        <v>0</v>
      </c>
      <c r="F273" s="117">
        <v>5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>
      <c r="A279" s="149">
        <v>269</v>
      </c>
      <c r="B279" s="164" t="s">
        <v>586</v>
      </c>
      <c r="C279" s="165" t="s">
        <v>192</v>
      </c>
      <c r="D279" s="155">
        <v>1</v>
      </c>
      <c r="E279" s="166">
        <v>0</v>
      </c>
      <c r="F279" s="117">
        <v>1</v>
      </c>
    </row>
    <row r="280" spans="1:6">
      <c r="A280" s="149">
        <v>270</v>
      </c>
      <c r="B280" s="164" t="s">
        <v>587</v>
      </c>
      <c r="C280" s="165" t="s">
        <v>193</v>
      </c>
      <c r="D280" s="155">
        <v>1</v>
      </c>
      <c r="E280" s="166">
        <v>0</v>
      </c>
      <c r="F280" s="117">
        <v>1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2</v>
      </c>
      <c r="F286" s="117">
        <v>2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70</v>
      </c>
      <c r="E288" s="166">
        <v>71</v>
      </c>
      <c r="F288" s="117">
        <v>141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90</v>
      </c>
      <c r="E290" s="166">
        <v>21</v>
      </c>
      <c r="F290" s="117">
        <v>111</v>
      </c>
    </row>
    <row r="291" spans="1:6">
      <c r="A291" s="149">
        <v>281</v>
      </c>
      <c r="B291" s="164" t="s">
        <v>594</v>
      </c>
      <c r="C291" s="165" t="s">
        <v>49</v>
      </c>
      <c r="D291" s="155">
        <v>105</v>
      </c>
      <c r="E291" s="166">
        <v>0</v>
      </c>
      <c r="F291" s="117">
        <v>105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36</v>
      </c>
      <c r="E292" s="166">
        <v>0</v>
      </c>
      <c r="F292" s="117">
        <v>36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99</v>
      </c>
      <c r="E293" s="166">
        <v>0</v>
      </c>
      <c r="F293" s="117">
        <v>99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40</v>
      </c>
      <c r="E294" s="166">
        <v>0</v>
      </c>
      <c r="F294" s="117">
        <v>40</v>
      </c>
    </row>
    <row r="295" spans="1:6">
      <c r="A295" s="149">
        <v>285</v>
      </c>
      <c r="B295" s="164" t="s">
        <v>598</v>
      </c>
      <c r="C295" s="165" t="s">
        <v>884</v>
      </c>
      <c r="D295" s="155">
        <v>13</v>
      </c>
      <c r="E295" s="166">
        <v>0</v>
      </c>
      <c r="F295" s="117">
        <v>13</v>
      </c>
    </row>
    <row r="296" spans="1:6">
      <c r="A296" s="149">
        <v>286</v>
      </c>
      <c r="B296" s="164" t="s">
        <v>599</v>
      </c>
      <c r="C296" s="165" t="s">
        <v>885</v>
      </c>
      <c r="D296" s="155">
        <v>8</v>
      </c>
      <c r="E296" s="166">
        <v>0</v>
      </c>
      <c r="F296" s="117">
        <v>8</v>
      </c>
    </row>
    <row r="297" spans="1:6">
      <c r="A297" s="149">
        <v>287</v>
      </c>
      <c r="B297" s="164" t="s">
        <v>600</v>
      </c>
      <c r="C297" s="165" t="s">
        <v>199</v>
      </c>
      <c r="D297" s="155">
        <v>55</v>
      </c>
      <c r="E297" s="166">
        <v>85</v>
      </c>
      <c r="F297" s="117">
        <v>140</v>
      </c>
    </row>
    <row r="298" spans="1:6">
      <c r="A298" s="149">
        <v>288</v>
      </c>
      <c r="B298" s="164" t="s">
        <v>601</v>
      </c>
      <c r="C298" s="165" t="s">
        <v>200</v>
      </c>
      <c r="D298" s="155">
        <v>30</v>
      </c>
      <c r="E298" s="166">
        <v>5</v>
      </c>
      <c r="F298" s="117">
        <v>35</v>
      </c>
    </row>
    <row r="299" spans="1:6">
      <c r="A299" s="149">
        <v>289</v>
      </c>
      <c r="B299" s="164" t="s">
        <v>602</v>
      </c>
      <c r="C299" s="165" t="s">
        <v>886</v>
      </c>
      <c r="D299" s="155">
        <v>15</v>
      </c>
      <c r="E299" s="166">
        <v>25</v>
      </c>
      <c r="F299" s="117">
        <v>40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10</v>
      </c>
      <c r="E300" s="166">
        <v>0</v>
      </c>
      <c r="F300" s="117">
        <v>10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0</v>
      </c>
      <c r="E309" s="166">
        <v>2</v>
      </c>
      <c r="F309" s="117">
        <v>2</v>
      </c>
    </row>
    <row r="310" spans="1:6">
      <c r="A310" s="149">
        <v>300</v>
      </c>
      <c r="B310" s="164" t="s">
        <v>611</v>
      </c>
      <c r="C310" s="165" t="s">
        <v>209</v>
      </c>
      <c r="D310" s="155">
        <v>5</v>
      </c>
      <c r="E310" s="166">
        <v>1</v>
      </c>
      <c r="F310" s="117">
        <v>6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1</v>
      </c>
      <c r="F311" s="117">
        <v>6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20</v>
      </c>
      <c r="E312" s="166">
        <v>1</v>
      </c>
      <c r="F312" s="117">
        <v>21</v>
      </c>
    </row>
    <row r="313" spans="1:6">
      <c r="A313" s="149">
        <v>303</v>
      </c>
      <c r="B313" s="164" t="s">
        <v>614</v>
      </c>
      <c r="C313" s="165" t="s">
        <v>212</v>
      </c>
      <c r="D313" s="155">
        <v>4</v>
      </c>
      <c r="E313" s="166">
        <v>10</v>
      </c>
      <c r="F313" s="117">
        <v>14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12</v>
      </c>
      <c r="E314" s="166">
        <v>1</v>
      </c>
      <c r="F314" s="117">
        <v>13</v>
      </c>
    </row>
    <row r="315" spans="1:6">
      <c r="A315" s="149">
        <v>305</v>
      </c>
      <c r="B315" s="164" t="s">
        <v>616</v>
      </c>
      <c r="C315" s="165" t="s">
        <v>214</v>
      </c>
      <c r="D315" s="155">
        <v>5</v>
      </c>
      <c r="E315" s="166">
        <v>1</v>
      </c>
      <c r="F315" s="117">
        <v>6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0</v>
      </c>
      <c r="E317" s="166">
        <v>1</v>
      </c>
      <c r="F317" s="117">
        <v>1</v>
      </c>
    </row>
    <row r="318" spans="1:6">
      <c r="A318" s="149">
        <v>308</v>
      </c>
      <c r="B318" s="164" t="s">
        <v>619</v>
      </c>
      <c r="C318" s="165" t="s">
        <v>216</v>
      </c>
      <c r="D318" s="155">
        <v>0</v>
      </c>
      <c r="E318" s="166">
        <v>1</v>
      </c>
      <c r="F318" s="117">
        <v>1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0</v>
      </c>
      <c r="E323" s="166">
        <v>4</v>
      </c>
      <c r="F323" s="117">
        <v>4</v>
      </c>
    </row>
    <row r="324" spans="1:6">
      <c r="A324" s="149">
        <v>314</v>
      </c>
      <c r="B324" s="164" t="s">
        <v>624</v>
      </c>
      <c r="C324" s="165" t="s">
        <v>291</v>
      </c>
      <c r="D324" s="155">
        <v>0</v>
      </c>
      <c r="E324" s="166">
        <v>2</v>
      </c>
      <c r="F324" s="117">
        <v>2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10</v>
      </c>
      <c r="E326" s="166">
        <v>0</v>
      </c>
      <c r="F326" s="117">
        <v>10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6</v>
      </c>
      <c r="E327" s="166">
        <v>1</v>
      </c>
      <c r="F327" s="117">
        <v>7</v>
      </c>
    </row>
    <row r="328" spans="1:6">
      <c r="A328" s="149">
        <v>318</v>
      </c>
      <c r="B328" s="164" t="s">
        <v>628</v>
      </c>
      <c r="C328" s="165" t="s">
        <v>222</v>
      </c>
      <c r="D328" s="155">
        <v>1</v>
      </c>
      <c r="E328" s="166">
        <v>0</v>
      </c>
      <c r="F328" s="117">
        <v>1</v>
      </c>
    </row>
    <row r="329" spans="1:6">
      <c r="A329" s="149">
        <v>319</v>
      </c>
      <c r="B329" s="164" t="s">
        <v>629</v>
      </c>
      <c r="C329" s="165" t="s">
        <v>223</v>
      </c>
      <c r="D329" s="155">
        <v>1</v>
      </c>
      <c r="E329" s="166">
        <v>0</v>
      </c>
      <c r="F329" s="117">
        <v>1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2</v>
      </c>
      <c r="E332" s="166">
        <v>0</v>
      </c>
      <c r="F332" s="117">
        <v>2</v>
      </c>
    </row>
    <row r="333" spans="1:6">
      <c r="A333" s="149">
        <v>323</v>
      </c>
      <c r="B333" s="164" t="s">
        <v>633</v>
      </c>
      <c r="C333" s="165" t="s">
        <v>227</v>
      </c>
      <c r="D333" s="155">
        <v>2</v>
      </c>
      <c r="E333" s="166">
        <v>0</v>
      </c>
      <c r="F333" s="117">
        <v>2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15</v>
      </c>
      <c r="E339" s="166">
        <v>2</v>
      </c>
      <c r="F339" s="117">
        <v>17</v>
      </c>
    </row>
    <row r="340" spans="1:6">
      <c r="A340" s="149">
        <v>330</v>
      </c>
      <c r="B340" s="164" t="s">
        <v>640</v>
      </c>
      <c r="C340" s="165" t="s">
        <v>233</v>
      </c>
      <c r="D340" s="155">
        <v>30</v>
      </c>
      <c r="E340" s="166">
        <v>10</v>
      </c>
      <c r="F340" s="117">
        <v>40</v>
      </c>
    </row>
    <row r="341" spans="1:6">
      <c r="A341" s="149">
        <v>331</v>
      </c>
      <c r="B341" s="164" t="s">
        <v>641</v>
      </c>
      <c r="C341" s="165" t="s">
        <v>234</v>
      </c>
      <c r="D341" s="155">
        <v>30</v>
      </c>
      <c r="E341" s="166">
        <v>0</v>
      </c>
      <c r="F341" s="117">
        <v>30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20</v>
      </c>
      <c r="E350" s="166">
        <v>1</v>
      </c>
      <c r="F350" s="117">
        <v>21</v>
      </c>
    </row>
    <row r="351" spans="1:6">
      <c r="A351" s="149">
        <v>341</v>
      </c>
      <c r="B351" s="164" t="s">
        <v>651</v>
      </c>
      <c r="C351" s="165" t="s">
        <v>888</v>
      </c>
      <c r="D351" s="155">
        <v>10</v>
      </c>
      <c r="E351" s="166">
        <v>1</v>
      </c>
      <c r="F351" s="117">
        <v>11</v>
      </c>
    </row>
    <row r="352" spans="1:6">
      <c r="A352" s="149">
        <v>342</v>
      </c>
      <c r="B352" s="164" t="s">
        <v>652</v>
      </c>
      <c r="C352" s="165" t="s">
        <v>889</v>
      </c>
      <c r="D352" s="155">
        <v>10</v>
      </c>
      <c r="E352" s="166">
        <v>1</v>
      </c>
      <c r="F352" s="117">
        <v>11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0</v>
      </c>
      <c r="E354" s="166">
        <v>1</v>
      </c>
      <c r="F354" s="117">
        <v>1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0</v>
      </c>
      <c r="E355" s="166">
        <v>1</v>
      </c>
      <c r="F355" s="117">
        <v>1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5</v>
      </c>
      <c r="E359" s="166">
        <v>0</v>
      </c>
      <c r="F359" s="117">
        <v>5</v>
      </c>
    </row>
    <row r="360" spans="1:6">
      <c r="A360" s="149">
        <v>350</v>
      </c>
      <c r="B360" s="164" t="s">
        <v>660</v>
      </c>
      <c r="C360" s="165" t="s">
        <v>247</v>
      </c>
      <c r="D360" s="155">
        <v>3</v>
      </c>
      <c r="E360" s="166">
        <v>0</v>
      </c>
      <c r="F360" s="117">
        <v>3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>
      <c r="A365" s="149">
        <v>355</v>
      </c>
      <c r="B365" s="164" t="s">
        <v>665</v>
      </c>
      <c r="C365" s="165" t="s">
        <v>252</v>
      </c>
      <c r="D365" s="155">
        <v>2</v>
      </c>
      <c r="E365" s="166">
        <v>0</v>
      </c>
      <c r="F365" s="117">
        <v>2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20</v>
      </c>
      <c r="E369" s="166">
        <v>0</v>
      </c>
      <c r="F369" s="117">
        <v>20</v>
      </c>
    </row>
    <row r="370" spans="1:6">
      <c r="A370" s="149">
        <v>360</v>
      </c>
      <c r="B370" s="164" t="s">
        <v>670</v>
      </c>
      <c r="C370" s="165" t="s">
        <v>257</v>
      </c>
      <c r="D370" s="155">
        <v>20</v>
      </c>
      <c r="E370" s="166">
        <v>0</v>
      </c>
      <c r="F370" s="117">
        <v>20</v>
      </c>
    </row>
    <row r="371" spans="1:6">
      <c r="A371" s="149">
        <v>361</v>
      </c>
      <c r="B371" s="164" t="s">
        <v>671</v>
      </c>
      <c r="C371" s="165" t="s">
        <v>258</v>
      </c>
      <c r="D371" s="155">
        <v>30</v>
      </c>
      <c r="E371" s="166">
        <v>0</v>
      </c>
      <c r="F371" s="117">
        <v>30</v>
      </c>
    </row>
    <row r="372" spans="1:6">
      <c r="A372" s="149">
        <v>362</v>
      </c>
      <c r="B372" s="164" t="s">
        <v>672</v>
      </c>
      <c r="C372" s="165" t="s">
        <v>259</v>
      </c>
      <c r="D372" s="155">
        <v>30</v>
      </c>
      <c r="E372" s="166">
        <v>0</v>
      </c>
      <c r="F372" s="117">
        <v>30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5</v>
      </c>
      <c r="E374" s="166">
        <v>0</v>
      </c>
      <c r="F374" s="117">
        <v>5</v>
      </c>
    </row>
    <row r="375" spans="1:6">
      <c r="A375" s="149">
        <v>365</v>
      </c>
      <c r="B375" s="164" t="s">
        <v>675</v>
      </c>
      <c r="C375" s="165" t="s">
        <v>262</v>
      </c>
      <c r="D375" s="155">
        <v>5</v>
      </c>
      <c r="E375" s="166">
        <v>0</v>
      </c>
      <c r="F375" s="117">
        <v>5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10</v>
      </c>
      <c r="E379" s="166">
        <v>2</v>
      </c>
      <c r="F379" s="117">
        <v>12</v>
      </c>
    </row>
    <row r="380" spans="1:6">
      <c r="A380" s="149">
        <v>370</v>
      </c>
      <c r="B380" s="164" t="s">
        <v>679</v>
      </c>
      <c r="C380" s="165" t="s">
        <v>266</v>
      </c>
      <c r="D380" s="155">
        <v>10</v>
      </c>
      <c r="E380" s="166">
        <v>2</v>
      </c>
      <c r="F380" s="117">
        <v>12</v>
      </c>
    </row>
    <row r="381" spans="1:6">
      <c r="A381" s="149">
        <v>371</v>
      </c>
      <c r="B381" s="164" t="s">
        <v>680</v>
      </c>
      <c r="C381" s="165" t="s">
        <v>267</v>
      </c>
      <c r="D381" s="155">
        <v>10</v>
      </c>
      <c r="E381" s="166">
        <v>10</v>
      </c>
      <c r="F381" s="117">
        <v>20</v>
      </c>
    </row>
    <row r="382" spans="1:6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3</v>
      </c>
      <c r="E388" s="166">
        <v>0</v>
      </c>
      <c r="F388" s="117">
        <v>3</v>
      </c>
    </row>
    <row r="389" spans="1:6">
      <c r="A389" s="149">
        <v>379</v>
      </c>
      <c r="B389" s="164" t="s">
        <v>687</v>
      </c>
      <c r="C389" s="165" t="s">
        <v>273</v>
      </c>
      <c r="D389" s="155">
        <v>1</v>
      </c>
      <c r="E389" s="166">
        <v>0</v>
      </c>
      <c r="F389" s="117">
        <v>1</v>
      </c>
    </row>
    <row r="390" spans="1:6">
      <c r="A390" s="149">
        <v>380</v>
      </c>
      <c r="B390" s="164" t="s">
        <v>688</v>
      </c>
      <c r="C390" s="165" t="s">
        <v>274</v>
      </c>
      <c r="D390" s="155">
        <v>1</v>
      </c>
      <c r="E390" s="166">
        <v>0</v>
      </c>
      <c r="F390" s="117">
        <v>1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36</v>
      </c>
      <c r="E394" s="166">
        <v>0</v>
      </c>
      <c r="F394" s="117">
        <v>36</v>
      </c>
    </row>
    <row r="395" spans="1:6">
      <c r="A395" s="149">
        <v>385</v>
      </c>
      <c r="B395" s="164" t="s">
        <v>693</v>
      </c>
      <c r="C395" s="165" t="s">
        <v>279</v>
      </c>
      <c r="D395" s="155">
        <v>12</v>
      </c>
      <c r="E395" s="166">
        <v>0</v>
      </c>
      <c r="F395" s="117">
        <v>12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12</v>
      </c>
      <c r="E397" s="166">
        <v>0</v>
      </c>
      <c r="F397" s="117">
        <v>12</v>
      </c>
    </row>
    <row r="398" spans="1:6">
      <c r="A398" s="149">
        <v>388</v>
      </c>
      <c r="B398" s="164" t="s">
        <v>696</v>
      </c>
      <c r="C398" s="165" t="s">
        <v>893</v>
      </c>
      <c r="D398" s="155">
        <v>11</v>
      </c>
      <c r="E398" s="166">
        <v>0</v>
      </c>
      <c r="F398" s="117">
        <v>11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>
      <c r="A400" s="149">
        <v>390</v>
      </c>
      <c r="B400" s="164" t="s">
        <v>698</v>
      </c>
      <c r="C400" s="165" t="s">
        <v>57</v>
      </c>
      <c r="D400" s="155">
        <v>4</v>
      </c>
      <c r="E400" s="166">
        <v>2</v>
      </c>
      <c r="F400" s="117">
        <v>6</v>
      </c>
    </row>
    <row r="401" spans="1:6">
      <c r="A401" s="149">
        <v>391</v>
      </c>
      <c r="B401" s="164" t="s">
        <v>699</v>
      </c>
      <c r="C401" s="165" t="s">
        <v>58</v>
      </c>
      <c r="D401" s="155">
        <v>4</v>
      </c>
      <c r="E401" s="166">
        <v>1</v>
      </c>
      <c r="F401" s="117">
        <v>5</v>
      </c>
    </row>
    <row r="402" spans="1:6" ht="16.5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1</v>
      </c>
      <c r="F402" s="117">
        <v>1</v>
      </c>
    </row>
    <row r="403" spans="1:6" ht="16.5" hidden="1" thickBot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t="16.5" hidden="1" thickBot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hidden="1" thickBot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2583</v>
      </c>
      <c r="E452" s="114">
        <v>775</v>
      </c>
      <c r="F452" s="115">
        <v>3358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05"/>
        <filter val="11"/>
        <filter val="111"/>
        <filter val="12"/>
        <filter val="121"/>
        <filter val="13"/>
        <filter val="136"/>
        <filter val="14"/>
        <filter val="140"/>
        <filter val="141"/>
        <filter val="15"/>
        <filter val="154"/>
        <filter val="17"/>
        <filter val="176"/>
        <filter val="2"/>
        <filter val="20"/>
        <filter val="203"/>
        <filter val="21"/>
        <filter val="25"/>
        <filter val="28"/>
        <filter val="3"/>
        <filter val="3 358"/>
        <filter val="30"/>
        <filter val="34"/>
        <filter val="35"/>
        <filter val="36"/>
        <filter val="4"/>
        <filter val="40"/>
        <filter val="44"/>
        <filter val="45"/>
        <filter val="5"/>
        <filter val="50"/>
        <filter val="51"/>
        <filter val="56"/>
        <filter val="58"/>
        <filter val="6"/>
        <filter val="7"/>
        <filter val="74"/>
        <filter val="8"/>
        <filter val="83"/>
        <filter val="85"/>
        <filter val="9"/>
        <filter val="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101</v>
      </c>
      <c r="E13" s="155">
        <v>4</v>
      </c>
      <c r="F13" s="117">
        <v>105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70</v>
      </c>
      <c r="E14" s="155">
        <v>4</v>
      </c>
      <c r="F14" s="117">
        <v>74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150</v>
      </c>
      <c r="E19" s="155">
        <v>4</v>
      </c>
      <c r="F19" s="117">
        <v>154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2</v>
      </c>
      <c r="F20" s="117">
        <v>6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2</v>
      </c>
      <c r="F21" s="117">
        <v>12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50</v>
      </c>
      <c r="E22" s="155">
        <v>1</v>
      </c>
      <c r="F22" s="117">
        <v>51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40</v>
      </c>
      <c r="E23" s="155">
        <v>0</v>
      </c>
      <c r="F23" s="117">
        <v>40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7</v>
      </c>
      <c r="E24" s="155">
        <v>0</v>
      </c>
      <c r="F24" s="117">
        <v>7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436</v>
      </c>
      <c r="E451" s="114">
        <v>17</v>
      </c>
      <c r="F451" s="115">
        <v>453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25</v>
      </c>
      <c r="E13" s="155">
        <v>6</v>
      </c>
      <c r="F13" s="117">
        <v>31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199</v>
      </c>
      <c r="E15" s="155">
        <v>4</v>
      </c>
      <c r="F15" s="117">
        <v>203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82</v>
      </c>
      <c r="E16" s="155">
        <v>1</v>
      </c>
      <c r="F16" s="117">
        <v>83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5</v>
      </c>
      <c r="E17" s="155">
        <v>0</v>
      </c>
      <c r="F17" s="117">
        <v>5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311</v>
      </c>
      <c r="E451" s="114">
        <v>11</v>
      </c>
      <c r="F451" s="115">
        <v>322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996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85</v>
      </c>
      <c r="E79" s="155">
        <v>0</v>
      </c>
      <c r="F79" s="117">
        <v>85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50</v>
      </c>
      <c r="F80" s="117">
        <v>50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4</v>
      </c>
      <c r="E81" s="155">
        <v>2</v>
      </c>
      <c r="F81" s="117">
        <v>6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6</v>
      </c>
      <c r="E82" s="118">
        <v>1</v>
      </c>
      <c r="F82" s="117">
        <v>7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4</v>
      </c>
      <c r="E86" s="155">
        <v>0</v>
      </c>
      <c r="F86" s="117">
        <v>4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4</v>
      </c>
      <c r="F87" s="161">
        <v>4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74</v>
      </c>
      <c r="E88" s="155">
        <v>0</v>
      </c>
      <c r="F88" s="161">
        <v>74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171</v>
      </c>
      <c r="F89" s="161">
        <v>171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10</v>
      </c>
      <c r="E90" s="155">
        <v>10</v>
      </c>
      <c r="F90" s="161">
        <v>20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2</v>
      </c>
      <c r="E91" s="155">
        <v>2</v>
      </c>
      <c r="F91" s="117">
        <v>4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25</v>
      </c>
      <c r="E92" s="155">
        <v>5</v>
      </c>
      <c r="F92" s="117">
        <v>30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212</v>
      </c>
      <c r="E451" s="114">
        <v>245</v>
      </c>
      <c r="F451" s="115">
        <v>457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4</v>
      </c>
      <c r="E100" s="155">
        <v>0</v>
      </c>
      <c r="F100" s="117">
        <v>4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4</v>
      </c>
      <c r="E103" s="155">
        <v>0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15</v>
      </c>
      <c r="E291" s="166">
        <v>0</v>
      </c>
      <c r="F291" s="117">
        <v>15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30</v>
      </c>
      <c r="E292" s="166">
        <v>0</v>
      </c>
      <c r="F292" s="117">
        <v>30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62</v>
      </c>
      <c r="E451" s="114">
        <v>0</v>
      </c>
      <c r="F451" s="115">
        <v>62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</v>
      </c>
      <c r="E451" s="114">
        <v>0</v>
      </c>
      <c r="F451" s="115">
        <v>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9</v>
      </c>
      <c r="E115" s="166">
        <v>0</v>
      </c>
      <c r="F115" s="117">
        <v>9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30</v>
      </c>
      <c r="E117" s="166">
        <v>0</v>
      </c>
      <c r="F117" s="117">
        <v>30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15</v>
      </c>
      <c r="E118" s="166">
        <v>0</v>
      </c>
      <c r="F118" s="117">
        <v>15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27</v>
      </c>
      <c r="E121" s="166">
        <v>0</v>
      </c>
      <c r="F121" s="117">
        <v>27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6</v>
      </c>
      <c r="E122" s="166">
        <v>0</v>
      </c>
      <c r="F122" s="117">
        <v>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15</v>
      </c>
      <c r="E125" s="166">
        <v>0</v>
      </c>
      <c r="F125" s="117">
        <v>15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12</v>
      </c>
      <c r="E126" s="166">
        <v>0</v>
      </c>
      <c r="F126" s="117">
        <v>12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121</v>
      </c>
      <c r="E128" s="166">
        <v>0</v>
      </c>
      <c r="F128" s="117">
        <v>121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1</v>
      </c>
      <c r="E133" s="166">
        <v>0</v>
      </c>
      <c r="F133" s="117">
        <v>1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55</v>
      </c>
      <c r="E135" s="166">
        <v>0</v>
      </c>
      <c r="F135" s="117">
        <v>55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</v>
      </c>
      <c r="E136" s="166">
        <v>0</v>
      </c>
      <c r="F136" s="117">
        <v>2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10</v>
      </c>
      <c r="E137" s="166">
        <v>0</v>
      </c>
      <c r="F137" s="117">
        <v>10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312</v>
      </c>
      <c r="E451" s="114">
        <v>0</v>
      </c>
      <c r="F451" s="115">
        <v>312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3</v>
      </c>
      <c r="F28" s="116">
        <v>3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5</v>
      </c>
      <c r="F35" s="116">
        <v>5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5</v>
      </c>
      <c r="F37" s="117">
        <v>5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5</v>
      </c>
      <c r="F38" s="117">
        <v>5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5</v>
      </c>
      <c r="F39" s="117">
        <v>5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5</v>
      </c>
      <c r="F40" s="117">
        <v>5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5</v>
      </c>
      <c r="F41" s="117">
        <v>5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20</v>
      </c>
      <c r="F44" s="117">
        <v>20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5</v>
      </c>
      <c r="F49" s="117">
        <v>5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15</v>
      </c>
      <c r="F74" s="117">
        <v>15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3</v>
      </c>
      <c r="F75" s="117">
        <v>3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3</v>
      </c>
      <c r="F76" s="117">
        <v>3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3</v>
      </c>
      <c r="F77" s="117">
        <v>3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1</v>
      </c>
      <c r="F84" s="117">
        <v>1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1</v>
      </c>
      <c r="F87" s="161">
        <v>1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5</v>
      </c>
      <c r="F89" s="161">
        <v>5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1</v>
      </c>
      <c r="F103" s="117">
        <v>1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1</v>
      </c>
      <c r="F104" s="117">
        <v>1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2</v>
      </c>
      <c r="F114" s="117">
        <v>2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2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2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6</v>
      </c>
      <c r="F118" s="117">
        <v>6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</v>
      </c>
      <c r="F121" s="117">
        <v>1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1</v>
      </c>
      <c r="F122" s="117">
        <v>1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1</v>
      </c>
      <c r="F124" s="117">
        <v>1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3</v>
      </c>
      <c r="F135" s="117">
        <v>3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4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</v>
      </c>
      <c r="F146" s="117">
        <v>2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1</v>
      </c>
      <c r="F148" s="117">
        <v>1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1</v>
      </c>
      <c r="F150" s="117">
        <v>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</v>
      </c>
      <c r="F151" s="117">
        <v>1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5</v>
      </c>
      <c r="F154" s="117">
        <v>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5</v>
      </c>
      <c r="F156" s="117">
        <v>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5</v>
      </c>
      <c r="F235" s="117">
        <v>5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3</v>
      </c>
      <c r="F236" s="117">
        <v>3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2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1</v>
      </c>
      <c r="F254" s="117">
        <v>1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2</v>
      </c>
      <c r="F256" s="117">
        <v>2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25</v>
      </c>
      <c r="F259" s="117">
        <v>25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</v>
      </c>
      <c r="F260" s="117">
        <v>1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7</v>
      </c>
      <c r="F264" s="117">
        <v>7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1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70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20</v>
      </c>
      <c r="F289" s="117">
        <v>20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85</v>
      </c>
      <c r="F296" s="117">
        <v>85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5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25</v>
      </c>
      <c r="F298" s="117">
        <v>25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3</v>
      </c>
      <c r="F322" s="117">
        <v>3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2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2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1</v>
      </c>
      <c r="F400" s="117">
        <v>1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398</v>
      </c>
      <c r="F451" s="115">
        <v>398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25</v>
      </c>
      <c r="E34" s="155">
        <v>0</v>
      </c>
      <c r="F34" s="117">
        <v>25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40</v>
      </c>
      <c r="E37" s="155">
        <v>0</v>
      </c>
      <c r="F37" s="117">
        <v>40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20</v>
      </c>
      <c r="E38" s="155">
        <v>0</v>
      </c>
      <c r="F38" s="117">
        <v>20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20</v>
      </c>
      <c r="E44" s="155">
        <v>0</v>
      </c>
      <c r="F44" s="117">
        <v>20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3</v>
      </c>
      <c r="E82" s="118">
        <v>0</v>
      </c>
      <c r="F82" s="117">
        <v>3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20</v>
      </c>
      <c r="E97" s="155">
        <v>0</v>
      </c>
      <c r="F97" s="117">
        <v>20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3</v>
      </c>
      <c r="E259" s="166">
        <v>0</v>
      </c>
      <c r="F259" s="117">
        <v>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20</v>
      </c>
      <c r="E262" s="166">
        <v>0</v>
      </c>
      <c r="F262" s="117">
        <v>20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8</v>
      </c>
      <c r="E263" s="166">
        <v>0</v>
      </c>
      <c r="F263" s="117">
        <v>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2</v>
      </c>
      <c r="E267" s="166">
        <v>0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3</v>
      </c>
      <c r="E269" s="166">
        <v>0</v>
      </c>
      <c r="F269" s="117">
        <v>3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3</v>
      </c>
      <c r="E272" s="166">
        <v>0</v>
      </c>
      <c r="F272" s="117">
        <v>3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70</v>
      </c>
      <c r="E287" s="166">
        <v>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45</v>
      </c>
      <c r="E290" s="166">
        <v>0</v>
      </c>
      <c r="F290" s="117">
        <v>45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21</v>
      </c>
      <c r="E291" s="166">
        <v>0</v>
      </c>
      <c r="F291" s="117">
        <v>21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69</v>
      </c>
      <c r="E292" s="166">
        <v>0</v>
      </c>
      <c r="F292" s="117">
        <v>69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40</v>
      </c>
      <c r="E293" s="166">
        <v>0</v>
      </c>
      <c r="F293" s="117">
        <v>40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8</v>
      </c>
      <c r="E294" s="166">
        <v>0</v>
      </c>
      <c r="F294" s="117">
        <v>8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8</v>
      </c>
      <c r="E295" s="166">
        <v>0</v>
      </c>
      <c r="F295" s="117">
        <v>8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55</v>
      </c>
      <c r="E296" s="166">
        <v>0</v>
      </c>
      <c r="F296" s="117">
        <v>55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30</v>
      </c>
      <c r="E297" s="166">
        <v>0</v>
      </c>
      <c r="F297" s="117">
        <v>30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15</v>
      </c>
      <c r="E298" s="166">
        <v>0</v>
      </c>
      <c r="F298" s="117">
        <v>15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10</v>
      </c>
      <c r="E299" s="166">
        <v>0</v>
      </c>
      <c r="F299" s="117">
        <v>10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</v>
      </c>
      <c r="E349" s="166">
        <v>0</v>
      </c>
      <c r="F349" s="117">
        <v>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36</v>
      </c>
      <c r="E393" s="166">
        <v>0</v>
      </c>
      <c r="F393" s="117">
        <v>36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12</v>
      </c>
      <c r="E394" s="166">
        <v>0</v>
      </c>
      <c r="F394" s="117">
        <v>12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4</v>
      </c>
      <c r="E399" s="166">
        <v>0</v>
      </c>
      <c r="F399" s="117">
        <v>4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4</v>
      </c>
      <c r="E400" s="166">
        <v>0</v>
      </c>
      <c r="F400" s="117">
        <v>4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666</v>
      </c>
      <c r="E451" s="114">
        <v>0</v>
      </c>
      <c r="F451" s="115">
        <v>666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15</v>
      </c>
      <c r="E30" s="155">
        <v>0</v>
      </c>
      <c r="F30" s="117">
        <v>15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10</v>
      </c>
      <c r="E31" s="155">
        <v>0</v>
      </c>
      <c r="F31" s="117">
        <v>10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30</v>
      </c>
      <c r="E34" s="155">
        <v>0</v>
      </c>
      <c r="F34" s="117">
        <v>30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15</v>
      </c>
      <c r="E35" s="156">
        <v>0</v>
      </c>
      <c r="F35" s="116">
        <v>15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</v>
      </c>
      <c r="E109" s="166">
        <v>0</v>
      </c>
      <c r="F109" s="117">
        <v>2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1</v>
      </c>
      <c r="E156" s="166">
        <v>0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2</v>
      </c>
      <c r="E261" s="166">
        <v>0</v>
      </c>
      <c r="F261" s="117">
        <v>2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15</v>
      </c>
      <c r="E271" s="166">
        <v>0</v>
      </c>
      <c r="F271" s="117">
        <v>15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</v>
      </c>
      <c r="E278" s="166">
        <v>0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40</v>
      </c>
      <c r="E289" s="166">
        <v>0</v>
      </c>
      <c r="F289" s="117">
        <v>40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5</v>
      </c>
      <c r="E309" s="166">
        <v>0</v>
      </c>
      <c r="F309" s="117">
        <v>5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20</v>
      </c>
      <c r="E311" s="166">
        <v>0</v>
      </c>
      <c r="F311" s="117">
        <v>20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4</v>
      </c>
      <c r="E312" s="166">
        <v>0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12</v>
      </c>
      <c r="E313" s="166">
        <v>0</v>
      </c>
      <c r="F313" s="117">
        <v>12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</v>
      </c>
      <c r="E314" s="166">
        <v>0</v>
      </c>
      <c r="F314" s="117">
        <v>5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10</v>
      </c>
      <c r="E325" s="166">
        <v>0</v>
      </c>
      <c r="F325" s="117">
        <v>10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6</v>
      </c>
      <c r="E326" s="166">
        <v>0</v>
      </c>
      <c r="F326" s="117">
        <v>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1</v>
      </c>
      <c r="E327" s="166">
        <v>0</v>
      </c>
      <c r="F327" s="117">
        <v>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1</v>
      </c>
      <c r="E328" s="166">
        <v>0</v>
      </c>
      <c r="F328" s="117">
        <v>1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15</v>
      </c>
      <c r="E338" s="166">
        <v>0</v>
      </c>
      <c r="F338" s="117">
        <v>15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30</v>
      </c>
      <c r="E339" s="166">
        <v>0</v>
      </c>
      <c r="F339" s="117">
        <v>30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30</v>
      </c>
      <c r="E340" s="166">
        <v>0</v>
      </c>
      <c r="F340" s="117">
        <v>30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10</v>
      </c>
      <c r="E350" s="166">
        <v>0</v>
      </c>
      <c r="F350" s="117">
        <v>10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10</v>
      </c>
      <c r="E351" s="166">
        <v>0</v>
      </c>
      <c r="F351" s="117">
        <v>10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5</v>
      </c>
      <c r="E358" s="166">
        <v>0</v>
      </c>
      <c r="F358" s="117">
        <v>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</v>
      </c>
      <c r="E359" s="166">
        <v>0</v>
      </c>
      <c r="F359" s="117">
        <v>3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</v>
      </c>
      <c r="E364" s="166">
        <v>0</v>
      </c>
      <c r="F364" s="117">
        <v>2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20</v>
      </c>
      <c r="E368" s="166">
        <v>0</v>
      </c>
      <c r="F368" s="117">
        <v>20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20</v>
      </c>
      <c r="E369" s="166">
        <v>0</v>
      </c>
      <c r="F369" s="117">
        <v>20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30</v>
      </c>
      <c r="E371" s="166">
        <v>0</v>
      </c>
      <c r="F371" s="117">
        <v>30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5</v>
      </c>
      <c r="E373" s="166">
        <v>0</v>
      </c>
      <c r="F373" s="117">
        <v>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5</v>
      </c>
      <c r="E374" s="166">
        <v>0</v>
      </c>
      <c r="F374" s="117">
        <v>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10</v>
      </c>
      <c r="E378" s="166">
        <v>0</v>
      </c>
      <c r="F378" s="117">
        <v>10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10</v>
      </c>
      <c r="E379" s="166">
        <v>0</v>
      </c>
      <c r="F379" s="117">
        <v>10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10</v>
      </c>
      <c r="E380" s="166">
        <v>0</v>
      </c>
      <c r="F380" s="117">
        <v>10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3</v>
      </c>
      <c r="E387" s="166">
        <v>0</v>
      </c>
      <c r="F387" s="117">
        <v>3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</v>
      </c>
      <c r="E388" s="166">
        <v>0</v>
      </c>
      <c r="F388" s="117">
        <v>1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</v>
      </c>
      <c r="E389" s="166">
        <v>0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10</v>
      </c>
      <c r="E396" s="166">
        <v>0</v>
      </c>
      <c r="F396" s="117">
        <v>10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10</v>
      </c>
      <c r="E397" s="166">
        <v>0</v>
      </c>
      <c r="F397" s="117">
        <v>10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580</v>
      </c>
      <c r="E451" s="114">
        <v>0</v>
      </c>
      <c r="F451" s="115">
        <v>580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2</v>
      </c>
      <c r="F31" s="117">
        <v>2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1</v>
      </c>
      <c r="F35" s="116">
        <v>1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4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4</v>
      </c>
      <c r="F55" s="117">
        <v>4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4</v>
      </c>
      <c r="F56" s="117">
        <v>4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9</v>
      </c>
      <c r="F68" s="117">
        <v>9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7</v>
      </c>
      <c r="F69" s="117">
        <v>7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5</v>
      </c>
      <c r="F70" s="117">
        <v>5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5</v>
      </c>
      <c r="F71" s="117">
        <v>5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1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1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1</v>
      </c>
      <c r="F137" s="117">
        <v>1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1</v>
      </c>
      <c r="F144" s="117">
        <v>1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</v>
      </c>
      <c r="F289" s="117">
        <v>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2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1</v>
      </c>
      <c r="F309" s="117">
        <v>1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</v>
      </c>
      <c r="F310" s="117">
        <v>1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10</v>
      </c>
      <c r="F312" s="117">
        <v>10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</v>
      </c>
      <c r="F313" s="117">
        <v>1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1</v>
      </c>
      <c r="F314" s="117">
        <v>1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1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1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2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1</v>
      </c>
      <c r="F350" s="117">
        <v>1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1</v>
      </c>
      <c r="F351" s="117">
        <v>1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1</v>
      </c>
      <c r="F353" s="117">
        <v>1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2</v>
      </c>
      <c r="F378" s="117">
        <v>2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2</v>
      </c>
      <c r="F379" s="117">
        <v>2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10</v>
      </c>
      <c r="F380" s="117">
        <v>10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104</v>
      </c>
      <c r="F451" s="115">
        <v>104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'300047'!P51</f>
        <v>0</v>
      </c>
      <c r="C8" s="51"/>
    </row>
    <row r="9" spans="1:5" ht="60.75">
      <c r="A9" s="21" t="s">
        <v>1</v>
      </c>
      <c r="B9" s="6">
        <f>'300047'!P52</f>
        <v>0</v>
      </c>
      <c r="C9" s="51"/>
    </row>
    <row r="10" spans="1:5">
      <c r="A10" s="1" t="s">
        <v>2</v>
      </c>
      <c r="B10" s="6">
        <f>'300047'!P53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300047</vt:lpstr>
      <vt:lpstr>код</vt:lpstr>
      <vt:lpstr>ВСЕ_</vt:lpstr>
      <vt:lpstr>6</vt:lpstr>
      <vt:lpstr>4</vt:lpstr>
      <vt:lpstr>24</vt:lpstr>
      <vt:lpstr>26</vt:lpstr>
      <vt:lpstr>28</vt:lpstr>
      <vt:lpstr>34</vt:lpstr>
      <vt:lpstr>55</vt:lpstr>
      <vt:lpstr>71</vt:lpstr>
      <vt:lpstr>80</vt:lpstr>
      <vt:lpstr>22</vt:lpstr>
      <vt:lpstr>реабилитация</vt:lpstr>
      <vt:lpstr>'300047'!Заголовки_для_печати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2022-04-01T05:17:56Z</cp:lastPrinted>
  <dcterms:created xsi:type="dcterms:W3CDTF">2015-10-21T05:48:39Z</dcterms:created>
  <dcterms:modified xsi:type="dcterms:W3CDTF">2022-04-01T05:18:00Z</dcterms:modified>
</cp:coreProperties>
</file>